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320" windowHeight="9528"/>
  </bookViews>
  <sheets>
    <sheet name="Лист1" sheetId="1" r:id="rId1"/>
  </sheets>
  <definedNames>
    <definedName name="_xlnm.Print_Titles" localSheetId="0">Лист1!$6:$9</definedName>
  </definedNames>
  <calcPr calcId="125725" refMode="R1C1"/>
</workbook>
</file>

<file path=xl/calcChain.xml><?xml version="1.0" encoding="utf-8"?>
<calcChain xmlns="http://schemas.openxmlformats.org/spreadsheetml/2006/main">
  <c r="J106" i="1"/>
  <c r="J104"/>
  <c r="I135"/>
  <c r="I133"/>
  <c r="I104"/>
  <c r="N104"/>
  <c r="P104"/>
  <c r="R104"/>
  <c r="T104"/>
  <c r="E103"/>
  <c r="E101" s="1"/>
  <c r="J112" l="1"/>
  <c r="J110" s="1"/>
  <c r="I84" l="1"/>
  <c r="I106"/>
  <c r="I101"/>
  <c r="G89"/>
  <c r="G87" s="1"/>
  <c r="H89"/>
  <c r="I89"/>
  <c r="J89"/>
  <c r="K89"/>
  <c r="K87" s="1"/>
  <c r="L89"/>
  <c r="M89"/>
  <c r="N89"/>
  <c r="O89"/>
  <c r="O87" s="1"/>
  <c r="P89"/>
  <c r="Q89"/>
  <c r="R89"/>
  <c r="S89"/>
  <c r="S87" s="1"/>
  <c r="T89"/>
  <c r="F88"/>
  <c r="G88"/>
  <c r="H88"/>
  <c r="I88"/>
  <c r="J88"/>
  <c r="K88"/>
  <c r="L88"/>
  <c r="M88"/>
  <c r="N88"/>
  <c r="O88"/>
  <c r="P88"/>
  <c r="Q88"/>
  <c r="R88"/>
  <c r="S88"/>
  <c r="T88"/>
  <c r="E88"/>
  <c r="G84"/>
  <c r="H84"/>
  <c r="J84"/>
  <c r="K84"/>
  <c r="L84"/>
  <c r="M84"/>
  <c r="N84"/>
  <c r="O84"/>
  <c r="P84"/>
  <c r="Q84"/>
  <c r="R84"/>
  <c r="S84"/>
  <c r="T84"/>
  <c r="F86"/>
  <c r="F89" s="1"/>
  <c r="F87" s="1"/>
  <c r="F104"/>
  <c r="G104"/>
  <c r="H104"/>
  <c r="E104"/>
  <c r="G101"/>
  <c r="H101"/>
  <c r="J101"/>
  <c r="K101"/>
  <c r="L101"/>
  <c r="M101"/>
  <c r="N101"/>
  <c r="O101"/>
  <c r="P101"/>
  <c r="Q101"/>
  <c r="R101"/>
  <c r="S101"/>
  <c r="T101"/>
  <c r="F103"/>
  <c r="F101" s="1"/>
  <c r="L114"/>
  <c r="F111"/>
  <c r="F114" s="1"/>
  <c r="G111"/>
  <c r="G114" s="1"/>
  <c r="H111"/>
  <c r="H114" s="1"/>
  <c r="I111"/>
  <c r="I114" s="1"/>
  <c r="J111"/>
  <c r="J114" s="1"/>
  <c r="K111"/>
  <c r="K114" s="1"/>
  <c r="L111"/>
  <c r="M111"/>
  <c r="M114" s="1"/>
  <c r="N111"/>
  <c r="N114" s="1"/>
  <c r="O111"/>
  <c r="O114" s="1"/>
  <c r="P111"/>
  <c r="P114" s="1"/>
  <c r="Q111"/>
  <c r="Q114" s="1"/>
  <c r="R111"/>
  <c r="R114" s="1"/>
  <c r="S111"/>
  <c r="S114" s="1"/>
  <c r="T111"/>
  <c r="T114" s="1"/>
  <c r="E111"/>
  <c r="E114" s="1"/>
  <c r="G112"/>
  <c r="G110" s="1"/>
  <c r="G113" s="1"/>
  <c r="H112"/>
  <c r="H110" s="1"/>
  <c r="H113" s="1"/>
  <c r="I112"/>
  <c r="I115" s="1"/>
  <c r="J113"/>
  <c r="K112"/>
  <c r="K110" s="1"/>
  <c r="K113" s="1"/>
  <c r="L112"/>
  <c r="L110" s="1"/>
  <c r="L113" s="1"/>
  <c r="M112"/>
  <c r="N112"/>
  <c r="N115" s="1"/>
  <c r="O112"/>
  <c r="O115" s="1"/>
  <c r="P112"/>
  <c r="P110" s="1"/>
  <c r="P113" s="1"/>
  <c r="Q112"/>
  <c r="R112"/>
  <c r="R110" s="1"/>
  <c r="R113" s="1"/>
  <c r="S112"/>
  <c r="S110" s="1"/>
  <c r="S113" s="1"/>
  <c r="T112"/>
  <c r="T115" s="1"/>
  <c r="F96"/>
  <c r="G96"/>
  <c r="H96"/>
  <c r="I96"/>
  <c r="J96"/>
  <c r="K96"/>
  <c r="L96"/>
  <c r="M96"/>
  <c r="N96"/>
  <c r="O96"/>
  <c r="P96"/>
  <c r="Q96"/>
  <c r="R96"/>
  <c r="S96"/>
  <c r="T96"/>
  <c r="E96"/>
  <c r="E86" l="1"/>
  <c r="E89" s="1"/>
  <c r="E87" s="1"/>
  <c r="P115"/>
  <c r="Q110"/>
  <c r="Q113" s="1"/>
  <c r="M110"/>
  <c r="M113" s="1"/>
  <c r="R87"/>
  <c r="N87"/>
  <c r="T87"/>
  <c r="P87"/>
  <c r="L87"/>
  <c r="H87"/>
  <c r="Q87"/>
  <c r="M87"/>
  <c r="I87"/>
  <c r="J87"/>
  <c r="O110"/>
  <c r="O113" s="1"/>
  <c r="S115"/>
  <c r="G115"/>
  <c r="T110"/>
  <c r="T113" s="1"/>
  <c r="H115"/>
  <c r="F112"/>
  <c r="F115" s="1"/>
  <c r="F84"/>
  <c r="K115"/>
  <c r="E112"/>
  <c r="I110"/>
  <c r="I113" s="1"/>
  <c r="L115"/>
  <c r="K134"/>
  <c r="T134"/>
  <c r="L134"/>
  <c r="E134"/>
  <c r="Q134"/>
  <c r="M134"/>
  <c r="I134"/>
  <c r="O134"/>
  <c r="G134"/>
  <c r="S134"/>
  <c r="R134"/>
  <c r="N134"/>
  <c r="J134"/>
  <c r="F134"/>
  <c r="P134"/>
  <c r="H134"/>
  <c r="N97"/>
  <c r="N135" s="1"/>
  <c r="T97"/>
  <c r="T135" s="1"/>
  <c r="P97"/>
  <c r="P95" s="1"/>
  <c r="L97"/>
  <c r="L135" s="1"/>
  <c r="H97"/>
  <c r="H95" s="1"/>
  <c r="N110"/>
  <c r="N113" s="1"/>
  <c r="R115"/>
  <c r="J115"/>
  <c r="J97"/>
  <c r="E97"/>
  <c r="Q97"/>
  <c r="Q95" s="1"/>
  <c r="M97"/>
  <c r="M95" s="1"/>
  <c r="I97"/>
  <c r="I95" s="1"/>
  <c r="R97"/>
  <c r="R95" s="1"/>
  <c r="F97"/>
  <c r="S97"/>
  <c r="O97"/>
  <c r="O95" s="1"/>
  <c r="K97"/>
  <c r="K95" s="1"/>
  <c r="G97"/>
  <c r="G95" s="1"/>
  <c r="Q115"/>
  <c r="M115"/>
  <c r="E84" l="1"/>
  <c r="S135"/>
  <c r="S133" s="1"/>
  <c r="T95"/>
  <c r="F110"/>
  <c r="F113" s="1"/>
  <c r="F135"/>
  <c r="F133" s="1"/>
  <c r="R135"/>
  <c r="L133"/>
  <c r="E115"/>
  <c r="E135" s="1"/>
  <c r="E133" s="1"/>
  <c r="E110"/>
  <c r="E113" s="1"/>
  <c r="P135"/>
  <c r="K135"/>
  <c r="K133" s="1"/>
  <c r="O135"/>
  <c r="O133" s="1"/>
  <c r="E95"/>
  <c r="J95"/>
  <c r="J135"/>
  <c r="J133" s="1"/>
  <c r="N95"/>
  <c r="S95"/>
  <c r="Q135"/>
  <c r="Q133" s="1"/>
  <c r="H135"/>
  <c r="H133" s="1"/>
  <c r="N133"/>
  <c r="F95"/>
  <c r="L95"/>
  <c r="G135"/>
  <c r="G133" s="1"/>
  <c r="T133"/>
  <c r="R133"/>
  <c r="M135"/>
  <c r="M133" s="1"/>
  <c r="P133"/>
</calcChain>
</file>

<file path=xl/sharedStrings.xml><?xml version="1.0" encoding="utf-8"?>
<sst xmlns="http://schemas.openxmlformats.org/spreadsheetml/2006/main" count="244" uniqueCount="106">
  <si>
    <t>к постановлению администрации района</t>
  </si>
  <si>
    <t>Перечень программных мероприятий</t>
  </si>
  <si>
    <t>№ п/п</t>
  </si>
  <si>
    <t>Ответственный исполнитель/ соисполнитель</t>
  </si>
  <si>
    <t xml:space="preserve">Источники финанси-рования </t>
  </si>
  <si>
    <t xml:space="preserve">Всего </t>
  </si>
  <si>
    <t xml:space="preserve">Предусмотрено в бюджете </t>
  </si>
  <si>
    <t>План по программе</t>
  </si>
  <si>
    <r>
      <t>Подпрограмма  1</t>
    </r>
    <r>
      <rPr>
        <b/>
        <sz val="9"/>
        <color theme="1"/>
        <rFont val="Arial"/>
        <family val="2"/>
        <charset val="204"/>
      </rPr>
      <t xml:space="preserve"> «</t>
    </r>
    <r>
      <rPr>
        <b/>
        <sz val="9"/>
        <color theme="1"/>
        <rFont val="Times New Roman"/>
        <family val="1"/>
        <charset val="204"/>
      </rPr>
      <t>Организация бюджетного процесса в муниципальном образовании Кондинский район</t>
    </r>
    <r>
      <rPr>
        <b/>
        <sz val="9"/>
        <color theme="1"/>
        <rFont val="Arial"/>
        <family val="2"/>
        <charset val="204"/>
      </rPr>
      <t>»</t>
    </r>
  </si>
  <si>
    <t>Задача 1  «Совершенствование нормативного правового регулирования в сфере бюджетного процесса»</t>
  </si>
  <si>
    <t>1.1.</t>
  </si>
  <si>
    <t xml:space="preserve">Комитет по финансам и налоговой политике администрации Кондинского района </t>
  </si>
  <si>
    <t>Бюджет автономного округа</t>
  </si>
  <si>
    <t>Бюджет района</t>
  </si>
  <si>
    <t>1.2.</t>
  </si>
  <si>
    <t>1.3.</t>
  </si>
  <si>
    <t>Анализ перечня установленных налоговых льгот и подготовка предложений по изменению системы льгот</t>
  </si>
  <si>
    <t>1.4.</t>
  </si>
  <si>
    <t>Анализ действующих нормативных правовых актов устанавливающих цели и порядок предоставления субсидий производителям товаров, работ, услуг в муниципальном образовании Кондинский район и в городских и сельских поселениях на предмет соответствия основаниям их возникновения. Подготовка предложений по совершенствованию данных</t>
  </si>
  <si>
    <t>1.5.</t>
  </si>
  <si>
    <t>Комитет по управлению муниципальным имуществом администрации Кондинского района</t>
  </si>
  <si>
    <t>Всего</t>
  </si>
  <si>
    <t>Бюджета автономного округа</t>
  </si>
  <si>
    <t>1.6.</t>
  </si>
  <si>
    <t>1.7.</t>
  </si>
  <si>
    <t>Итого по задаче 1</t>
  </si>
  <si>
    <t>Задача 2 «Организация планирования, исполнения бюджета района и формирование отчетности об исполнении бюджета района»</t>
  </si>
  <si>
    <t>2.1.</t>
  </si>
  <si>
    <t>Совершенствование действующего порядка составления и ведения кассового плана бюджета района</t>
  </si>
  <si>
    <t>2.2.</t>
  </si>
  <si>
    <t>Разработка порядка проведения мониторинга кредиторской задолженности главными распорядителями бюджетных средств района, осуществляющими функции учредителей бюджетных, автономных и казенных учреждений</t>
  </si>
  <si>
    <t>Главные распорядители бюджетных средств Кондинского района</t>
  </si>
  <si>
    <t>2.3.</t>
  </si>
  <si>
    <t>Организация контроля за планированием и использованием средств бюджета, направляемых на оплату энергоресурсов бюджетными организациями</t>
  </si>
  <si>
    <t>Управление жилищно-коммунального хозяйства администрации Кондинского района, органы администрации Кондинского района</t>
  </si>
  <si>
    <t>Итого по задаче 2</t>
  </si>
  <si>
    <t>Задача 3 «Создание системы управления и оценки качества предоставляемых муниципальных услуг»</t>
  </si>
  <si>
    <t>3.1.</t>
  </si>
  <si>
    <t xml:space="preserve">Создание стимулов и принятие мер по повышению эффективности бюджетных расходов на уровне ГРБС </t>
  </si>
  <si>
    <t>Органы администрации Кондинского района</t>
  </si>
  <si>
    <t>3.2.</t>
  </si>
  <si>
    <t>Проведение оценки возможности предоставления муниципальных услуг не муниципальными организациями с учетом оценки уровня социальной эффективности</t>
  </si>
  <si>
    <t>3.3.</t>
  </si>
  <si>
    <t>Актуализация действующего реестра муниципальных услуг.</t>
  </si>
  <si>
    <t>3.4.</t>
  </si>
  <si>
    <t>3.5.</t>
  </si>
  <si>
    <t>Итого по задаче 3</t>
  </si>
  <si>
    <t>Задача 4 «Совершенствование системы оценки качества финансового менеджмента, осуществляемого главными распорядителями средств бюджета района, главными администраторами доходов бюджета района»</t>
  </si>
  <si>
    <t>Итого по задаче 4</t>
  </si>
  <si>
    <t>Задача 5 «Обеспечение эффективного функционирования комитета по финансам»</t>
  </si>
  <si>
    <t>Обеспечение выполнений функций и полномочий комитета по финансам и налоговой политике администрации Кондинского района</t>
  </si>
  <si>
    <t>Итого по задаче 5</t>
  </si>
  <si>
    <t>Задача 6 «Долгосрочное бюджетное планирование»</t>
  </si>
  <si>
    <t>Разработка бюджетного прогноза муниципального образования Кондинский район</t>
  </si>
  <si>
    <t>Комитет по финансам и налоговой политике администрации Кондинского района</t>
  </si>
  <si>
    <t>6.2.</t>
  </si>
  <si>
    <t>Совершенствование Бюджетного прогноза муниципального образования Кондинский район</t>
  </si>
  <si>
    <t>Итого по подпрограмме I</t>
  </si>
  <si>
    <t>Подпрограмма II «Управление муниципальным долгом района»</t>
  </si>
  <si>
    <t>Задача 1 «Эффективное управление муниципальным долгом района»</t>
  </si>
  <si>
    <t>Обслуживание муниципального долга района</t>
  </si>
  <si>
    <t>Планирование ассигнований на погашение долговых обязательств района*</t>
  </si>
  <si>
    <t>10 57 908,0</t>
  </si>
  <si>
    <t>530 666,0</t>
  </si>
  <si>
    <t>238 187,5</t>
  </si>
  <si>
    <t>Мониторинг состояния муниципального долга</t>
  </si>
  <si>
    <t>Итого по подпрограмме II</t>
  </si>
  <si>
    <t>Подпрограмма III «Контроль в финансово-бюджетной сфере»</t>
  </si>
  <si>
    <t>Задача 1 «Обеспечение своевременного контроля в финансово-бюджетной сфере»</t>
  </si>
  <si>
    <t>Осуществление контроля за операциями с бюджетными средствами получателей средств бюджета района, средствами администраторов источников финансирования дефицита бюджета района</t>
  </si>
  <si>
    <t>Осуществление контроля за соблюдением получателями бюджетных кредитов, бюджетных инвестиций и муниципальных гарантий условий выделения, получения, целевого использования</t>
  </si>
  <si>
    <t>Итого по подпрограмме III</t>
  </si>
  <si>
    <t>Всего по муниципальной программе</t>
  </si>
  <si>
    <t>в том числе:</t>
  </si>
  <si>
    <t xml:space="preserve">Ответственный исполнитель комитет по финансам и налоговой политике администрации Кондинского района </t>
  </si>
  <si>
    <t>Примечания:</t>
  </si>
  <si>
    <t>&lt;*&gt; - бюджетные ассигнования отражены в источниках финансирования дефицита бюджета муниципального района, в связи с чем, в итоговых суммах по муниципальной программе не учитываются.</t>
  </si>
  <si>
    <r>
      <t xml:space="preserve">Цель. </t>
    </r>
    <r>
      <rPr>
        <sz val="9"/>
        <color rgb="FF000000"/>
        <rFont val="Times New Roman"/>
        <family val="1"/>
        <charset val="204"/>
      </rPr>
      <t>Обеспечение сбалансированности и устойчивости бюджета района, повышения качества управления муниципальными финансами</t>
    </r>
  </si>
  <si>
    <t>6.1</t>
  </si>
  <si>
    <t>Осуществление контроля в сфере закупок в рамках полномочий, установленных Федеральным законом от 05 апреля 2013 года N 44-ФЗ "О контрактной системе в сфере закупок товаров, работ, услуг для обеспечения государственных и муниципальных нужд"</t>
  </si>
  <si>
    <t xml:space="preserve">Разработка порядка предоставления отчетности 
о деятельности и долговых обязательствах предприятий, доля уставного капитала в которых принадлежит муниципальному образованию
</t>
  </si>
  <si>
    <t xml:space="preserve">Разработка системы показателей оценки эффективности использования муниципального имущества и системы показателей оценки эффективности управления муниципальным имуществом
</t>
  </si>
  <si>
    <t xml:space="preserve">Проведение экспертизы 
и подготовка предложений по совершенствованию системы кураторства в отношении муниципальных организаций и предприятий, доля уставного капитала в которых принадлежит муниципальному образованию
</t>
  </si>
  <si>
    <t xml:space="preserve">Разработка отраслевых методик определения нормативных затрат на оказание муниципальным учреждением муниципальных услуг (выполнение работ) и нормативных затрат на содержание имущества муниципальных учреждений, учитывающих отраслевые особенности и специфику нормирования расходов
</t>
  </si>
  <si>
    <t xml:space="preserve">Проведение опросов по вопросам качества предоставляемых муниципальных услуг в соответствии с утвержденным порядком. Публикация результатов опросов в средствах массовой информации и сети Интернет
</t>
  </si>
  <si>
    <t xml:space="preserve">Проведение оценки качества финансового менеджмента главных администраторов бюджетных средств и подготовка по результатам оценки рекомендаций по повышению качества финансового менеджмента
</t>
  </si>
  <si>
    <t xml:space="preserve">Актуализация 
и совершенствование порядка предоставления муниципальных гарантий с учетом оценки уровня социальной эффективности
</t>
  </si>
  <si>
    <t xml:space="preserve">Совершенствование действующего порядка оценки эффективности предоставленных 
и планируемых к предоставлению налоговых льгот
</t>
  </si>
  <si>
    <t>4.1.</t>
  </si>
  <si>
    <t>5.1.</t>
  </si>
  <si>
    <t>7.1.</t>
  </si>
  <si>
    <t>7.2.</t>
  </si>
  <si>
    <t>7.3.</t>
  </si>
  <si>
    <t>8.1.</t>
  </si>
  <si>
    <t>8.2.</t>
  </si>
  <si>
    <t>8.3.</t>
  </si>
  <si>
    <t>1.8.</t>
  </si>
  <si>
    <t>Повышение финансовой грамотности населения</t>
  </si>
  <si>
    <t>от                      2015 №</t>
  </si>
  <si>
    <t>Комитет экономического развития и инвестиционной деятельности администрации Кондинского района</t>
  </si>
  <si>
    <t xml:space="preserve">Комитет экономического развития и инвестиционной деятельности администрации Кондинского района, управление жилищно-коммунального хозяйства администрации Кондинского района
</t>
  </si>
  <si>
    <t>Приложение</t>
  </si>
  <si>
    <t xml:space="preserve">Комитет экономического развития и инвестиционной деятельности администрации Кондинского района, комитет по управлению муниципальным имуществом  администрации Кондинского района, администрации городских и сельских поселений муниципального образования Кондинский район
</t>
  </si>
  <si>
    <t>Мероприятия муниципальной программы</t>
  </si>
  <si>
    <t>Финансовые затраты на реализацию (тыс. рублей)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</si>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</sst>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164" fontId="2" fillId="2" borderId="0" xfId="0" applyNumberFormat="1" applyFont="1" applyFill="1" applyAlignment="1">
      <alignment horizontal="justify" vertical="center"/>
    </xf>
    <xf numFmtId="164" fontId="0" fillId="2" borderId="0" xfId="0" applyNumberFormat="1" applyFill="1" applyAlignment="1">
      <alignment horizontal="left" vertical="center"/>
    </xf>
    <xf numFmtId="164" fontId="0" fillId="2" borderId="0" xfId="0" applyNumberFormat="1" applyFill="1" applyAlignment="1">
      <alignment vertical="center"/>
    </xf>
    <xf numFmtId="164" fontId="1" fillId="2" borderId="0" xfId="0" applyNumberFormat="1" applyFont="1" applyFill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 wrapText="1"/>
    </xf>
    <xf numFmtId="1" fontId="0" fillId="2" borderId="0" xfId="0" applyNumberFormat="1" applyFill="1" applyAlignment="1">
      <alignment vertical="center"/>
    </xf>
    <xf numFmtId="164" fontId="4" fillId="2" borderId="1" xfId="0" applyNumberFormat="1" applyFont="1" applyFill="1" applyBorder="1" applyAlignment="1">
      <alignment horizontal="left" vertical="center" wrapText="1"/>
    </xf>
    <xf numFmtId="164" fontId="0" fillId="2" borderId="1" xfId="0" applyNumberForma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textRotation="90" wrapText="1"/>
    </xf>
    <xf numFmtId="164" fontId="4" fillId="2" borderId="1" xfId="0" applyNumberFormat="1" applyFont="1" applyFill="1" applyBorder="1" applyAlignment="1">
      <alignment horizontal="center" vertical="center" textRotation="90"/>
    </xf>
    <xf numFmtId="164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textRotation="90" wrapText="1"/>
    </xf>
    <xf numFmtId="164" fontId="4" fillId="2" borderId="5" xfId="0" applyNumberFormat="1" applyFont="1" applyFill="1" applyBorder="1" applyAlignment="1">
      <alignment vertical="center" wrapText="1"/>
    </xf>
    <xf numFmtId="164" fontId="4" fillId="2" borderId="5" xfId="0" applyNumberFormat="1" applyFont="1" applyFill="1" applyBorder="1" applyAlignment="1">
      <alignment horizontal="center" vertical="center" textRotation="90" wrapText="1"/>
    </xf>
    <xf numFmtId="164" fontId="4" fillId="2" borderId="6" xfId="0" applyNumberFormat="1" applyFont="1" applyFill="1" applyBorder="1" applyAlignment="1">
      <alignment horizontal="center" vertical="center" textRotation="90" wrapText="1"/>
    </xf>
    <xf numFmtId="164" fontId="4" fillId="2" borderId="8" xfId="0" applyNumberFormat="1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center" vertical="center" textRotation="90" wrapText="1"/>
    </xf>
    <xf numFmtId="164" fontId="4" fillId="2" borderId="10" xfId="0" applyNumberFormat="1" applyFont="1" applyFill="1" applyBorder="1" applyAlignment="1">
      <alignment vertical="center" wrapText="1"/>
    </xf>
    <xf numFmtId="164" fontId="4" fillId="2" borderId="10" xfId="0" applyNumberFormat="1" applyFont="1" applyFill="1" applyBorder="1" applyAlignment="1">
      <alignment horizontal="center" vertical="center" textRotation="90" wrapText="1"/>
    </xf>
    <xf numFmtId="164" fontId="4" fillId="2" borderId="11" xfId="0" applyNumberFormat="1" applyFont="1" applyFill="1" applyBorder="1" applyAlignment="1">
      <alignment horizontal="center" vertical="center" textRotation="90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2" borderId="11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vertical="center" wrapText="1"/>
    </xf>
    <xf numFmtId="164" fontId="5" fillId="2" borderId="5" xfId="0" applyNumberFormat="1" applyFont="1" applyFill="1" applyBorder="1" applyAlignment="1">
      <alignment horizontal="center" vertical="center" textRotation="90" wrapText="1"/>
    </xf>
    <xf numFmtId="164" fontId="5" fillId="2" borderId="6" xfId="0" applyNumberFormat="1" applyFont="1" applyFill="1" applyBorder="1" applyAlignment="1">
      <alignment horizontal="center" vertical="center" textRotation="90" wrapText="1"/>
    </xf>
    <xf numFmtId="164" fontId="5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textRotation="90" wrapText="1"/>
    </xf>
    <xf numFmtId="164" fontId="5" fillId="2" borderId="8" xfId="0" applyNumberFormat="1" applyFont="1" applyFill="1" applyBorder="1" applyAlignment="1">
      <alignment horizontal="center" vertical="center" textRotation="90" wrapText="1"/>
    </xf>
    <xf numFmtId="164" fontId="5" fillId="2" borderId="10" xfId="0" applyNumberFormat="1" applyFont="1" applyFill="1" applyBorder="1" applyAlignment="1">
      <alignment vertical="center" wrapText="1"/>
    </xf>
    <xf numFmtId="164" fontId="5" fillId="2" borderId="10" xfId="0" applyNumberFormat="1" applyFont="1" applyFill="1" applyBorder="1" applyAlignment="1">
      <alignment horizontal="center" vertical="center" textRotation="90" wrapText="1"/>
    </xf>
    <xf numFmtId="164" fontId="5" fillId="2" borderId="11" xfId="0" applyNumberFormat="1" applyFont="1" applyFill="1" applyBorder="1" applyAlignment="1">
      <alignment horizontal="center" vertical="center" textRotation="90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8" fillId="2" borderId="0" xfId="0" applyNumberFormat="1" applyFont="1" applyFill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textRotation="90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textRotation="90" wrapText="1"/>
    </xf>
    <xf numFmtId="164" fontId="4" fillId="2" borderId="1" xfId="0" applyNumberFormat="1" applyFont="1" applyFill="1" applyBorder="1" applyAlignment="1">
      <alignment horizontal="center" vertical="center" textRotation="90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4" fontId="4" fillId="2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textRotation="90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left" vertical="center" wrapText="1"/>
    </xf>
    <xf numFmtId="164" fontId="4" fillId="2" borderId="12" xfId="0" applyNumberFormat="1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4" fillId="2" borderId="12" xfId="0" applyNumberFormat="1" applyFont="1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vertical="center" wrapText="1"/>
    </xf>
    <xf numFmtId="164" fontId="4" fillId="2" borderId="10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textRotation="90" wrapText="1"/>
    </xf>
    <xf numFmtId="164" fontId="4" fillId="2" borderId="8" xfId="0" applyNumberFormat="1" applyFont="1" applyFill="1" applyBorder="1" applyAlignment="1">
      <alignment horizontal="center" vertical="center" textRotation="90" wrapText="1"/>
    </xf>
    <xf numFmtId="164" fontId="4" fillId="2" borderId="11" xfId="0" applyNumberFormat="1" applyFont="1" applyFill="1" applyBorder="1" applyAlignment="1">
      <alignment horizontal="center" vertical="center" textRotation="90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5" fillId="2" borderId="10" xfId="0" applyNumberFormat="1" applyFont="1" applyFill="1" applyBorder="1" applyAlignment="1">
      <alignment horizontal="left" vertical="center" wrapText="1"/>
    </xf>
    <xf numFmtId="164" fontId="9" fillId="2" borderId="0" xfId="0" applyNumberFormat="1" applyFont="1" applyFill="1" applyAlignment="1">
      <alignment horizontal="left" vertical="center"/>
    </xf>
    <xf numFmtId="164" fontId="3" fillId="2" borderId="15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vertical="center" wrapText="1"/>
    </xf>
    <xf numFmtId="164" fontId="5" fillId="2" borderId="13" xfId="0" applyNumberFormat="1" applyFont="1" applyFill="1" applyBorder="1" applyAlignment="1">
      <alignment horizontal="left" vertical="center" wrapText="1"/>
    </xf>
    <xf numFmtId="164" fontId="5" fillId="2" borderId="12" xfId="0" applyNumberFormat="1" applyFont="1" applyFill="1" applyBorder="1" applyAlignment="1">
      <alignment horizontal="left" vertical="center" wrapText="1"/>
    </xf>
    <xf numFmtId="164" fontId="5" fillId="2" borderId="14" xfId="0" applyNumberFormat="1" applyFont="1" applyFill="1" applyBorder="1" applyAlignment="1">
      <alignment horizontal="left" vertical="center" wrapText="1"/>
    </xf>
    <xf numFmtId="164" fontId="4" fillId="2" borderId="1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41"/>
  <sheetViews>
    <sheetView tabSelected="1" topLeftCell="A4" zoomScale="90" zoomScaleNormal="90" workbookViewId="0">
      <pane ySplit="2736" topLeftCell="A124" activePane="bottomLeft"/>
      <selection activeCell="I9" sqref="I1:N1048576"/>
      <selection pane="bottomLeft" activeCell="L125" sqref="L125"/>
    </sheetView>
  </sheetViews>
  <sheetFormatPr defaultColWidth="8.88671875" defaultRowHeight="14.4"/>
  <cols>
    <col min="1" max="1" width="5.6640625" style="3" customWidth="1"/>
    <col min="2" max="2" width="25.33203125" style="2" customWidth="1"/>
    <col min="3" max="3" width="19.88671875" style="3" customWidth="1"/>
    <col min="4" max="4" width="12.6640625" style="3" customWidth="1"/>
    <col min="5" max="16384" width="8.88671875" style="3"/>
  </cols>
  <sheetData>
    <row r="1" spans="1:20">
      <c r="A1" s="1"/>
      <c r="P1" s="90" t="s">
        <v>101</v>
      </c>
      <c r="Q1" s="90"/>
      <c r="R1" s="90"/>
      <c r="S1" s="90"/>
      <c r="T1" s="90"/>
    </row>
    <row r="2" spans="1:20" ht="15.6">
      <c r="A2" s="4"/>
      <c r="P2" s="90" t="s">
        <v>0</v>
      </c>
      <c r="Q2" s="90"/>
      <c r="R2" s="90"/>
      <c r="S2" s="90"/>
      <c r="T2" s="90"/>
    </row>
    <row r="3" spans="1:20" ht="15.6">
      <c r="A3" s="4"/>
      <c r="P3" s="90" t="s">
        <v>98</v>
      </c>
      <c r="Q3" s="90"/>
      <c r="R3" s="90"/>
      <c r="S3" s="90"/>
      <c r="T3" s="90"/>
    </row>
    <row r="4" spans="1:20" ht="15.6">
      <c r="A4" s="91" t="s">
        <v>1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</row>
    <row r="5" spans="1:20" ht="15.6">
      <c r="A5" s="57" t="s">
        <v>2</v>
      </c>
      <c r="B5" s="55" t="s">
        <v>103</v>
      </c>
      <c r="C5" s="52" t="s">
        <v>3</v>
      </c>
      <c r="D5" s="52" t="s">
        <v>4</v>
      </c>
      <c r="E5" s="51" t="s">
        <v>104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</row>
    <row r="6" spans="1:20" s="6" customFormat="1" ht="19.2" customHeight="1">
      <c r="A6" s="58"/>
      <c r="B6" s="56"/>
      <c r="C6" s="54"/>
      <c r="D6" s="53"/>
      <c r="E6" s="61" t="s">
        <v>5</v>
      </c>
      <c r="F6" s="61"/>
      <c r="G6" s="61">
        <v>2014</v>
      </c>
      <c r="H6" s="61"/>
      <c r="I6" s="61">
        <v>2015</v>
      </c>
      <c r="J6" s="61"/>
      <c r="K6" s="61">
        <v>2016</v>
      </c>
      <c r="L6" s="61"/>
      <c r="M6" s="61">
        <v>2017</v>
      </c>
      <c r="N6" s="61"/>
      <c r="O6" s="61">
        <v>2018</v>
      </c>
      <c r="P6" s="61"/>
      <c r="Q6" s="61">
        <v>2019</v>
      </c>
      <c r="R6" s="61"/>
      <c r="S6" s="61">
        <v>2020</v>
      </c>
      <c r="T6" s="61"/>
    </row>
    <row r="7" spans="1:20" ht="51" customHeight="1">
      <c r="A7" s="58"/>
      <c r="B7" s="56"/>
      <c r="C7" s="54"/>
      <c r="D7" s="53"/>
      <c r="E7" s="60" t="s">
        <v>7</v>
      </c>
      <c r="F7" s="60" t="s">
        <v>6</v>
      </c>
      <c r="G7" s="60" t="s">
        <v>7</v>
      </c>
      <c r="H7" s="60" t="s">
        <v>6</v>
      </c>
      <c r="I7" s="60" t="s">
        <v>7</v>
      </c>
      <c r="J7" s="60" t="s">
        <v>6</v>
      </c>
      <c r="K7" s="60" t="s">
        <v>7</v>
      </c>
      <c r="L7" s="60" t="s">
        <v>6</v>
      </c>
      <c r="M7" s="60" t="s">
        <v>7</v>
      </c>
      <c r="N7" s="60" t="s">
        <v>6</v>
      </c>
      <c r="O7" s="60" t="s">
        <v>7</v>
      </c>
      <c r="P7" s="60" t="s">
        <v>6</v>
      </c>
      <c r="Q7" s="60" t="s">
        <v>7</v>
      </c>
      <c r="R7" s="60" t="s">
        <v>6</v>
      </c>
      <c r="S7" s="60" t="s">
        <v>7</v>
      </c>
      <c r="T7" s="60" t="s">
        <v>6</v>
      </c>
    </row>
    <row r="8" spans="1:20" ht="19.2" customHeight="1">
      <c r="A8" s="59"/>
      <c r="B8" s="56"/>
      <c r="C8" s="54"/>
      <c r="D8" s="53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0" s="6" customFormat="1">
      <c r="A9" s="9">
        <v>1</v>
      </c>
      <c r="B9" s="5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46">
        <v>9</v>
      </c>
      <c r="J9" s="46">
        <v>10</v>
      </c>
      <c r="K9" s="46">
        <v>11</v>
      </c>
      <c r="L9" s="46">
        <v>12</v>
      </c>
      <c r="M9" s="46">
        <v>13</v>
      </c>
      <c r="N9" s="46">
        <v>14</v>
      </c>
      <c r="O9" s="9">
        <v>15</v>
      </c>
      <c r="P9" s="9">
        <v>16</v>
      </c>
      <c r="Q9" s="9">
        <v>17</v>
      </c>
      <c r="R9" s="9">
        <v>18</v>
      </c>
      <c r="S9" s="9">
        <v>19</v>
      </c>
      <c r="T9" s="9">
        <v>20</v>
      </c>
    </row>
    <row r="10" spans="1:20">
      <c r="A10" s="52" t="s">
        <v>77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</row>
    <row r="11" spans="1:20">
      <c r="A11" s="72" t="s">
        <v>8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0">
      <c r="A12" s="72" t="s">
        <v>9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</row>
    <row r="13" spans="1:20">
      <c r="A13" s="52" t="s">
        <v>10</v>
      </c>
      <c r="B13" s="65" t="s">
        <v>86</v>
      </c>
      <c r="C13" s="73" t="s">
        <v>11</v>
      </c>
      <c r="D13" s="10" t="s">
        <v>5</v>
      </c>
      <c r="E13" s="11"/>
      <c r="F13" s="11"/>
      <c r="G13" s="11"/>
      <c r="H13" s="11"/>
      <c r="I13" s="44"/>
      <c r="J13" s="44"/>
      <c r="K13" s="44"/>
      <c r="L13" s="44"/>
      <c r="M13" s="44"/>
      <c r="N13" s="44"/>
      <c r="O13" s="11"/>
      <c r="P13" s="11"/>
      <c r="Q13" s="11"/>
      <c r="R13" s="11"/>
      <c r="S13" s="11"/>
      <c r="T13" s="11"/>
    </row>
    <row r="14" spans="1:20" ht="46.95" customHeight="1">
      <c r="A14" s="52"/>
      <c r="B14" s="66"/>
      <c r="C14" s="73"/>
      <c r="D14" s="10" t="s">
        <v>12</v>
      </c>
      <c r="E14" s="11"/>
      <c r="F14" s="11"/>
      <c r="G14" s="11"/>
      <c r="H14" s="11"/>
      <c r="I14" s="44"/>
      <c r="J14" s="44"/>
      <c r="K14" s="44"/>
      <c r="L14" s="44"/>
      <c r="M14" s="44"/>
      <c r="N14" s="44"/>
      <c r="O14" s="11"/>
      <c r="P14" s="11"/>
      <c r="Q14" s="11"/>
      <c r="R14" s="11"/>
      <c r="S14" s="11"/>
      <c r="T14" s="11"/>
    </row>
    <row r="15" spans="1:20" ht="25.2" customHeight="1">
      <c r="A15" s="52"/>
      <c r="B15" s="71"/>
      <c r="C15" s="73"/>
      <c r="D15" s="10" t="s">
        <v>13</v>
      </c>
      <c r="E15" s="11"/>
      <c r="F15" s="11"/>
      <c r="G15" s="11"/>
      <c r="H15" s="11"/>
      <c r="I15" s="44"/>
      <c r="J15" s="44"/>
      <c r="K15" s="44"/>
      <c r="L15" s="44"/>
      <c r="M15" s="44"/>
      <c r="N15" s="44"/>
      <c r="O15" s="11"/>
      <c r="P15" s="11"/>
      <c r="Q15" s="11"/>
      <c r="R15" s="11"/>
      <c r="S15" s="11"/>
      <c r="T15" s="11"/>
    </row>
    <row r="16" spans="1:20" ht="18" customHeight="1">
      <c r="A16" s="52" t="s">
        <v>14</v>
      </c>
      <c r="B16" s="65" t="s">
        <v>87</v>
      </c>
      <c r="C16" s="62" t="s">
        <v>99</v>
      </c>
      <c r="D16" s="10" t="s">
        <v>5</v>
      </c>
      <c r="E16" s="11"/>
      <c r="F16" s="11"/>
      <c r="G16" s="11"/>
      <c r="H16" s="11"/>
      <c r="I16" s="44"/>
      <c r="J16" s="44"/>
      <c r="K16" s="44"/>
      <c r="L16" s="44"/>
      <c r="M16" s="44"/>
      <c r="N16" s="44"/>
      <c r="O16" s="11"/>
      <c r="P16" s="11"/>
      <c r="Q16" s="11"/>
      <c r="R16" s="11"/>
      <c r="S16" s="11"/>
      <c r="T16" s="11"/>
    </row>
    <row r="17" spans="1:20" ht="37.200000000000003" customHeight="1">
      <c r="A17" s="52"/>
      <c r="B17" s="66"/>
      <c r="C17" s="63"/>
      <c r="D17" s="10" t="s">
        <v>12</v>
      </c>
      <c r="E17" s="11"/>
      <c r="F17" s="11"/>
      <c r="G17" s="11"/>
      <c r="H17" s="11"/>
      <c r="I17" s="44"/>
      <c r="J17" s="44"/>
      <c r="K17" s="44"/>
      <c r="L17" s="44"/>
      <c r="M17" s="44"/>
      <c r="N17" s="44"/>
      <c r="O17" s="11"/>
      <c r="P17" s="11"/>
      <c r="Q17" s="11"/>
      <c r="R17" s="11"/>
      <c r="S17" s="11"/>
      <c r="T17" s="11"/>
    </row>
    <row r="18" spans="1:20" ht="18" customHeight="1">
      <c r="A18" s="52"/>
      <c r="B18" s="71"/>
      <c r="C18" s="64"/>
      <c r="D18" s="10" t="s">
        <v>13</v>
      </c>
      <c r="E18" s="11"/>
      <c r="F18" s="11"/>
      <c r="G18" s="11"/>
      <c r="H18" s="11"/>
      <c r="I18" s="44"/>
      <c r="J18" s="44"/>
      <c r="K18" s="44"/>
      <c r="L18" s="44"/>
      <c r="M18" s="44"/>
      <c r="N18" s="44"/>
      <c r="O18" s="11"/>
      <c r="P18" s="11"/>
      <c r="Q18" s="11"/>
      <c r="R18" s="11"/>
      <c r="S18" s="11"/>
      <c r="T18" s="11"/>
    </row>
    <row r="19" spans="1:20" ht="29.4" customHeight="1">
      <c r="A19" s="52" t="s">
        <v>15</v>
      </c>
      <c r="B19" s="74" t="s">
        <v>16</v>
      </c>
      <c r="C19" s="62" t="s">
        <v>102</v>
      </c>
      <c r="D19" s="10" t="s">
        <v>5</v>
      </c>
      <c r="E19" s="11"/>
      <c r="F19" s="11"/>
      <c r="G19" s="11"/>
      <c r="H19" s="11"/>
      <c r="I19" s="44"/>
      <c r="J19" s="44"/>
      <c r="K19" s="44"/>
      <c r="L19" s="44"/>
      <c r="M19" s="44"/>
      <c r="N19" s="44"/>
      <c r="O19" s="11"/>
      <c r="P19" s="11"/>
      <c r="Q19" s="11"/>
      <c r="R19" s="11"/>
      <c r="S19" s="11"/>
      <c r="T19" s="11"/>
    </row>
    <row r="20" spans="1:20" ht="43.2" customHeight="1">
      <c r="A20" s="52"/>
      <c r="B20" s="74"/>
      <c r="C20" s="63"/>
      <c r="D20" s="10" t="s">
        <v>12</v>
      </c>
      <c r="E20" s="11"/>
      <c r="F20" s="11"/>
      <c r="G20" s="11"/>
      <c r="H20" s="11"/>
      <c r="I20" s="44"/>
      <c r="J20" s="44"/>
      <c r="K20" s="44"/>
      <c r="L20" s="44"/>
      <c r="M20" s="44"/>
      <c r="N20" s="44"/>
      <c r="O20" s="11"/>
      <c r="P20" s="11"/>
      <c r="Q20" s="11"/>
      <c r="R20" s="11"/>
      <c r="S20" s="11"/>
      <c r="T20" s="11"/>
    </row>
    <row r="21" spans="1:20" ht="28.2" customHeight="1">
      <c r="A21" s="52"/>
      <c r="B21" s="74"/>
      <c r="C21" s="64"/>
      <c r="D21" s="10" t="s">
        <v>13</v>
      </c>
      <c r="E21" s="11"/>
      <c r="F21" s="11"/>
      <c r="G21" s="11"/>
      <c r="H21" s="11"/>
      <c r="I21" s="44"/>
      <c r="J21" s="44"/>
      <c r="K21" s="44"/>
      <c r="L21" s="44"/>
      <c r="M21" s="44"/>
      <c r="N21" s="44"/>
      <c r="O21" s="11"/>
      <c r="P21" s="11"/>
      <c r="Q21" s="11"/>
      <c r="R21" s="11"/>
      <c r="S21" s="11"/>
      <c r="T21" s="11"/>
    </row>
    <row r="22" spans="1:20" ht="58.2" customHeight="1">
      <c r="A22" s="52" t="s">
        <v>17</v>
      </c>
      <c r="B22" s="74" t="s">
        <v>18</v>
      </c>
      <c r="C22" s="62" t="s">
        <v>100</v>
      </c>
      <c r="D22" s="10" t="s">
        <v>5</v>
      </c>
      <c r="E22" s="11"/>
      <c r="F22" s="11"/>
      <c r="G22" s="11"/>
      <c r="H22" s="11"/>
      <c r="I22" s="44"/>
      <c r="J22" s="44"/>
      <c r="K22" s="44"/>
      <c r="L22" s="44"/>
      <c r="M22" s="44"/>
      <c r="N22" s="44"/>
      <c r="O22" s="11"/>
      <c r="P22" s="11"/>
      <c r="Q22" s="11"/>
      <c r="R22" s="11"/>
      <c r="S22" s="11"/>
      <c r="T22" s="11"/>
    </row>
    <row r="23" spans="1:20" ht="46.95" customHeight="1">
      <c r="A23" s="52"/>
      <c r="B23" s="74"/>
      <c r="C23" s="63"/>
      <c r="D23" s="10" t="s">
        <v>12</v>
      </c>
      <c r="E23" s="11"/>
      <c r="F23" s="11"/>
      <c r="G23" s="11"/>
      <c r="H23" s="11"/>
      <c r="I23" s="44"/>
      <c r="J23" s="44"/>
      <c r="K23" s="44"/>
      <c r="L23" s="44"/>
      <c r="M23" s="44"/>
      <c r="N23" s="44"/>
      <c r="O23" s="11"/>
      <c r="P23" s="11"/>
      <c r="Q23" s="11"/>
      <c r="R23" s="11"/>
      <c r="S23" s="11"/>
      <c r="T23" s="11"/>
    </row>
    <row r="24" spans="1:20" ht="42" customHeight="1">
      <c r="A24" s="52"/>
      <c r="B24" s="74"/>
      <c r="C24" s="64"/>
      <c r="D24" s="10" t="s">
        <v>13</v>
      </c>
      <c r="E24" s="11"/>
      <c r="F24" s="11"/>
      <c r="G24" s="11"/>
      <c r="H24" s="11"/>
      <c r="I24" s="44"/>
      <c r="J24" s="44"/>
      <c r="K24" s="44"/>
      <c r="L24" s="44"/>
      <c r="M24" s="44"/>
      <c r="N24" s="44"/>
      <c r="O24" s="11"/>
      <c r="P24" s="11"/>
      <c r="Q24" s="11"/>
      <c r="R24" s="11"/>
      <c r="S24" s="11"/>
      <c r="T24" s="11"/>
    </row>
    <row r="25" spans="1:20" ht="24" customHeight="1">
      <c r="A25" s="52" t="s">
        <v>19</v>
      </c>
      <c r="B25" s="65" t="s">
        <v>81</v>
      </c>
      <c r="C25" s="62" t="s">
        <v>20</v>
      </c>
      <c r="D25" s="10" t="s">
        <v>21</v>
      </c>
      <c r="E25" s="11"/>
      <c r="F25" s="11"/>
      <c r="G25" s="11"/>
      <c r="H25" s="11"/>
      <c r="I25" s="44"/>
      <c r="J25" s="44"/>
      <c r="K25" s="44"/>
      <c r="L25" s="44"/>
      <c r="M25" s="44"/>
      <c r="N25" s="44"/>
      <c r="O25" s="11"/>
      <c r="P25" s="11"/>
      <c r="Q25" s="11"/>
      <c r="R25" s="11"/>
      <c r="S25" s="11"/>
      <c r="T25" s="11"/>
    </row>
    <row r="26" spans="1:20" ht="45" customHeight="1">
      <c r="A26" s="52"/>
      <c r="B26" s="66"/>
      <c r="C26" s="63"/>
      <c r="D26" s="10" t="s">
        <v>22</v>
      </c>
      <c r="E26" s="11"/>
      <c r="F26" s="11"/>
      <c r="G26" s="11"/>
      <c r="H26" s="11"/>
      <c r="I26" s="44"/>
      <c r="J26" s="44"/>
      <c r="K26" s="44"/>
      <c r="L26" s="44"/>
      <c r="M26" s="44"/>
      <c r="N26" s="44"/>
      <c r="O26" s="11"/>
      <c r="P26" s="11"/>
      <c r="Q26" s="11"/>
      <c r="R26" s="11"/>
      <c r="S26" s="11"/>
      <c r="T26" s="11"/>
    </row>
    <row r="27" spans="1:20">
      <c r="A27" s="52"/>
      <c r="B27" s="71"/>
      <c r="C27" s="64"/>
      <c r="D27" s="10" t="s">
        <v>13</v>
      </c>
      <c r="E27" s="11"/>
      <c r="F27" s="11"/>
      <c r="G27" s="11"/>
      <c r="H27" s="11"/>
      <c r="I27" s="44"/>
      <c r="J27" s="44"/>
      <c r="K27" s="44"/>
      <c r="L27" s="44"/>
      <c r="M27" s="44"/>
      <c r="N27" s="44"/>
      <c r="O27" s="11"/>
      <c r="P27" s="11"/>
      <c r="Q27" s="11"/>
      <c r="R27" s="11"/>
      <c r="S27" s="11"/>
      <c r="T27" s="11"/>
    </row>
    <row r="28" spans="1:20">
      <c r="A28" s="52" t="s">
        <v>23</v>
      </c>
      <c r="B28" s="65" t="s">
        <v>80</v>
      </c>
      <c r="C28" s="62" t="s">
        <v>20</v>
      </c>
      <c r="D28" s="10" t="s">
        <v>21</v>
      </c>
      <c r="E28" s="11"/>
      <c r="F28" s="11"/>
      <c r="G28" s="11"/>
      <c r="H28" s="11"/>
      <c r="I28" s="44"/>
      <c r="J28" s="44"/>
      <c r="K28" s="44"/>
      <c r="L28" s="44"/>
      <c r="M28" s="44"/>
      <c r="N28" s="44"/>
      <c r="O28" s="11"/>
      <c r="P28" s="11"/>
      <c r="Q28" s="11"/>
      <c r="R28" s="11"/>
      <c r="S28" s="11"/>
      <c r="T28" s="11"/>
    </row>
    <row r="29" spans="1:20" ht="51.6" customHeight="1">
      <c r="A29" s="52"/>
      <c r="B29" s="66"/>
      <c r="C29" s="63"/>
      <c r="D29" s="10" t="s">
        <v>12</v>
      </c>
      <c r="E29" s="11"/>
      <c r="F29" s="11"/>
      <c r="G29" s="11"/>
      <c r="H29" s="11"/>
      <c r="I29" s="44"/>
      <c r="J29" s="44"/>
      <c r="K29" s="44"/>
      <c r="L29" s="44"/>
      <c r="M29" s="44"/>
      <c r="N29" s="44"/>
      <c r="O29" s="11"/>
      <c r="P29" s="11"/>
      <c r="Q29" s="11"/>
      <c r="R29" s="11"/>
      <c r="S29" s="11"/>
      <c r="T29" s="11"/>
    </row>
    <row r="30" spans="1:20" ht="16.2" customHeight="1">
      <c r="A30" s="52"/>
      <c r="B30" s="71"/>
      <c r="C30" s="64"/>
      <c r="D30" s="10" t="s">
        <v>13</v>
      </c>
      <c r="E30" s="11"/>
      <c r="F30" s="11"/>
      <c r="G30" s="11"/>
      <c r="H30" s="11"/>
      <c r="I30" s="44"/>
      <c r="J30" s="44"/>
      <c r="K30" s="44"/>
      <c r="L30" s="44"/>
      <c r="M30" s="44"/>
      <c r="N30" s="44"/>
      <c r="O30" s="11"/>
      <c r="P30" s="11"/>
      <c r="Q30" s="11"/>
      <c r="R30" s="11"/>
      <c r="S30" s="11"/>
      <c r="T30" s="11"/>
    </row>
    <row r="31" spans="1:20">
      <c r="A31" s="52" t="s">
        <v>24</v>
      </c>
      <c r="B31" s="65" t="s">
        <v>82</v>
      </c>
      <c r="C31" s="62" t="s">
        <v>20</v>
      </c>
      <c r="D31" s="10" t="s">
        <v>5</v>
      </c>
      <c r="E31" s="11"/>
      <c r="F31" s="11"/>
      <c r="G31" s="11"/>
      <c r="H31" s="11"/>
      <c r="I31" s="44"/>
      <c r="J31" s="44"/>
      <c r="K31" s="44"/>
      <c r="L31" s="44"/>
      <c r="M31" s="44"/>
      <c r="N31" s="44"/>
      <c r="O31" s="11"/>
      <c r="P31" s="11"/>
      <c r="Q31" s="11"/>
      <c r="R31" s="11"/>
      <c r="S31" s="11"/>
      <c r="T31" s="11"/>
    </row>
    <row r="32" spans="1:20" ht="53.4" customHeight="1">
      <c r="A32" s="52"/>
      <c r="B32" s="66"/>
      <c r="C32" s="63"/>
      <c r="D32" s="65" t="s">
        <v>22</v>
      </c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</row>
    <row r="33" spans="1:20">
      <c r="A33" s="52"/>
      <c r="B33" s="66"/>
      <c r="C33" s="63"/>
      <c r="D33" s="71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</row>
    <row r="34" spans="1:20" ht="21.6" customHeight="1">
      <c r="A34" s="52"/>
      <c r="B34" s="71"/>
      <c r="C34" s="64"/>
      <c r="D34" s="10" t="s">
        <v>13</v>
      </c>
      <c r="E34" s="11"/>
      <c r="F34" s="11"/>
      <c r="G34" s="11"/>
      <c r="H34" s="11"/>
      <c r="I34" s="44"/>
      <c r="J34" s="44"/>
      <c r="K34" s="44"/>
      <c r="L34" s="44"/>
      <c r="M34" s="44"/>
      <c r="N34" s="44"/>
      <c r="O34" s="11"/>
      <c r="P34" s="11"/>
      <c r="Q34" s="11"/>
      <c r="R34" s="11"/>
      <c r="S34" s="11"/>
      <c r="T34" s="11"/>
    </row>
    <row r="35" spans="1:20" ht="21.6" customHeight="1">
      <c r="A35" s="62" t="s">
        <v>96</v>
      </c>
      <c r="B35" s="65" t="s">
        <v>97</v>
      </c>
      <c r="C35" s="68" t="s">
        <v>11</v>
      </c>
      <c r="D35" s="42" t="s">
        <v>5</v>
      </c>
      <c r="E35" s="41"/>
      <c r="F35" s="41"/>
      <c r="G35" s="41"/>
      <c r="H35" s="41"/>
      <c r="I35" s="44"/>
      <c r="J35" s="44"/>
      <c r="K35" s="44"/>
      <c r="L35" s="44"/>
      <c r="M35" s="44"/>
      <c r="N35" s="44"/>
      <c r="O35" s="41"/>
      <c r="P35" s="41"/>
      <c r="Q35" s="41"/>
      <c r="R35" s="41"/>
      <c r="S35" s="41"/>
      <c r="T35" s="41"/>
    </row>
    <row r="36" spans="1:20" ht="21.6" customHeight="1">
      <c r="A36" s="63"/>
      <c r="B36" s="66"/>
      <c r="C36" s="69"/>
      <c r="D36" s="65" t="s">
        <v>22</v>
      </c>
      <c r="E36" s="41"/>
      <c r="F36" s="41"/>
      <c r="G36" s="41"/>
      <c r="H36" s="41"/>
      <c r="I36" s="44"/>
      <c r="J36" s="44"/>
      <c r="K36" s="44"/>
      <c r="L36" s="44"/>
      <c r="M36" s="44"/>
      <c r="N36" s="44"/>
      <c r="O36" s="41"/>
      <c r="P36" s="41"/>
      <c r="Q36" s="41"/>
      <c r="R36" s="41"/>
      <c r="S36" s="41"/>
      <c r="T36" s="41"/>
    </row>
    <row r="37" spans="1:20" ht="21.6" customHeight="1">
      <c r="A37" s="64"/>
      <c r="B37" s="66"/>
      <c r="C37" s="69"/>
      <c r="D37" s="71"/>
      <c r="E37" s="41"/>
      <c r="F37" s="41"/>
      <c r="G37" s="41"/>
      <c r="H37" s="41"/>
      <c r="I37" s="44"/>
      <c r="J37" s="44"/>
      <c r="K37" s="44"/>
      <c r="L37" s="44"/>
      <c r="M37" s="44"/>
      <c r="N37" s="44"/>
      <c r="O37" s="41"/>
      <c r="P37" s="41"/>
      <c r="Q37" s="41"/>
      <c r="R37" s="41"/>
      <c r="S37" s="41"/>
      <c r="T37" s="41"/>
    </row>
    <row r="38" spans="1:20">
      <c r="A38" s="52"/>
      <c r="B38" s="67"/>
      <c r="C38" s="70"/>
      <c r="D38" s="42" t="s">
        <v>13</v>
      </c>
      <c r="E38" s="11"/>
      <c r="F38" s="11"/>
      <c r="G38" s="11"/>
      <c r="H38" s="11"/>
      <c r="I38" s="44"/>
      <c r="J38" s="44"/>
      <c r="K38" s="44"/>
      <c r="L38" s="44"/>
      <c r="M38" s="44"/>
      <c r="N38" s="44"/>
      <c r="O38" s="11"/>
      <c r="P38" s="11"/>
      <c r="Q38" s="11"/>
      <c r="R38" s="11"/>
      <c r="S38" s="11"/>
      <c r="T38" s="11"/>
    </row>
    <row r="39" spans="1:20" ht="36">
      <c r="A39" s="52"/>
      <c r="B39" s="43" t="s">
        <v>25</v>
      </c>
      <c r="C39" s="42"/>
      <c r="D39" s="42" t="s">
        <v>22</v>
      </c>
      <c r="E39" s="11"/>
      <c r="F39" s="11"/>
      <c r="G39" s="11"/>
      <c r="H39" s="11"/>
      <c r="I39" s="44"/>
      <c r="J39" s="44"/>
      <c r="K39" s="44"/>
      <c r="L39" s="44"/>
      <c r="M39" s="44"/>
      <c r="N39" s="44"/>
      <c r="O39" s="11"/>
      <c r="P39" s="11"/>
      <c r="Q39" s="11"/>
      <c r="R39" s="11"/>
      <c r="S39" s="11"/>
      <c r="T39" s="11"/>
    </row>
    <row r="40" spans="1:20">
      <c r="A40" s="52"/>
      <c r="B40" s="8"/>
      <c r="C40" s="42"/>
      <c r="D40" s="42" t="s">
        <v>13</v>
      </c>
      <c r="E40" s="11"/>
      <c r="F40" s="11"/>
      <c r="G40" s="11"/>
      <c r="H40" s="11"/>
      <c r="I40" s="44"/>
      <c r="J40" s="44"/>
      <c r="K40" s="44"/>
      <c r="L40" s="44"/>
      <c r="M40" s="44"/>
      <c r="N40" s="44"/>
      <c r="O40" s="11"/>
      <c r="P40" s="11"/>
      <c r="Q40" s="11"/>
      <c r="R40" s="11"/>
      <c r="S40" s="11"/>
      <c r="T40" s="11"/>
    </row>
    <row r="41" spans="1:20">
      <c r="A41" s="72" t="s">
        <v>26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</row>
    <row r="42" spans="1:20" ht="22.95" customHeight="1">
      <c r="A42" s="52" t="s">
        <v>27</v>
      </c>
      <c r="B42" s="74" t="s">
        <v>28</v>
      </c>
      <c r="C42" s="73" t="s">
        <v>11</v>
      </c>
      <c r="D42" s="10" t="s">
        <v>5</v>
      </c>
      <c r="E42" s="11"/>
      <c r="F42" s="11"/>
      <c r="G42" s="11"/>
      <c r="H42" s="11"/>
      <c r="I42" s="44"/>
      <c r="J42" s="44"/>
      <c r="K42" s="44"/>
      <c r="L42" s="44"/>
      <c r="M42" s="44"/>
      <c r="N42" s="44"/>
      <c r="O42" s="11"/>
      <c r="P42" s="11"/>
      <c r="Q42" s="11"/>
      <c r="R42" s="11"/>
      <c r="S42" s="11"/>
      <c r="T42" s="11"/>
    </row>
    <row r="43" spans="1:20" ht="36">
      <c r="A43" s="52"/>
      <c r="B43" s="74"/>
      <c r="C43" s="73"/>
      <c r="D43" s="10" t="s">
        <v>22</v>
      </c>
      <c r="E43" s="11"/>
      <c r="F43" s="11"/>
      <c r="G43" s="11"/>
      <c r="H43" s="11"/>
      <c r="I43" s="44"/>
      <c r="J43" s="44"/>
      <c r="K43" s="44"/>
      <c r="L43" s="44"/>
      <c r="M43" s="44"/>
      <c r="N43" s="44"/>
      <c r="O43" s="11"/>
      <c r="P43" s="11"/>
      <c r="Q43" s="11"/>
      <c r="R43" s="11"/>
      <c r="S43" s="11"/>
      <c r="T43" s="11"/>
    </row>
    <row r="44" spans="1:20">
      <c r="A44" s="52"/>
      <c r="B44" s="74"/>
      <c r="C44" s="73"/>
      <c r="D44" s="10" t="s">
        <v>13</v>
      </c>
      <c r="E44" s="11"/>
      <c r="F44" s="11"/>
      <c r="G44" s="11"/>
      <c r="H44" s="11"/>
      <c r="I44" s="44"/>
      <c r="J44" s="44"/>
      <c r="K44" s="44"/>
      <c r="L44" s="44"/>
      <c r="M44" s="44"/>
      <c r="N44" s="44"/>
      <c r="O44" s="11"/>
      <c r="P44" s="11"/>
      <c r="Q44" s="11"/>
      <c r="R44" s="11"/>
      <c r="S44" s="11"/>
      <c r="T44" s="11"/>
    </row>
    <row r="45" spans="1:20" ht="25.95" customHeight="1">
      <c r="A45" s="52" t="s">
        <v>29</v>
      </c>
      <c r="B45" s="75" t="s">
        <v>30</v>
      </c>
      <c r="C45" s="76" t="s">
        <v>31</v>
      </c>
      <c r="D45" s="10" t="s">
        <v>5</v>
      </c>
      <c r="E45" s="11"/>
      <c r="F45" s="11"/>
      <c r="G45" s="11"/>
      <c r="H45" s="11"/>
      <c r="I45" s="44"/>
      <c r="J45" s="44"/>
      <c r="K45" s="44"/>
      <c r="L45" s="44"/>
      <c r="M45" s="44"/>
      <c r="N45" s="44"/>
      <c r="O45" s="11"/>
      <c r="P45" s="11"/>
      <c r="Q45" s="11"/>
      <c r="R45" s="11"/>
      <c r="S45" s="11"/>
      <c r="T45" s="11"/>
    </row>
    <row r="46" spans="1:20" ht="45" customHeight="1">
      <c r="A46" s="52"/>
      <c r="B46" s="75"/>
      <c r="C46" s="76"/>
      <c r="D46" s="10" t="s">
        <v>22</v>
      </c>
      <c r="E46" s="11"/>
      <c r="F46" s="11"/>
      <c r="G46" s="11"/>
      <c r="H46" s="11"/>
      <c r="I46" s="44"/>
      <c r="J46" s="44"/>
      <c r="K46" s="44"/>
      <c r="L46" s="44"/>
      <c r="M46" s="44"/>
      <c r="N46" s="44"/>
      <c r="O46" s="11"/>
      <c r="P46" s="11"/>
      <c r="Q46" s="11"/>
      <c r="R46" s="11"/>
      <c r="S46" s="11"/>
      <c r="T46" s="11"/>
    </row>
    <row r="47" spans="1:20" ht="41.4" customHeight="1">
      <c r="A47" s="52"/>
      <c r="B47" s="75"/>
      <c r="C47" s="76"/>
      <c r="D47" s="10" t="s">
        <v>13</v>
      </c>
      <c r="E47" s="11"/>
      <c r="F47" s="11"/>
      <c r="G47" s="11"/>
      <c r="H47" s="11"/>
      <c r="I47" s="44"/>
      <c r="J47" s="44"/>
      <c r="K47" s="44"/>
      <c r="L47" s="44"/>
      <c r="M47" s="44"/>
      <c r="N47" s="44"/>
      <c r="O47" s="11"/>
      <c r="P47" s="11"/>
      <c r="Q47" s="11"/>
      <c r="R47" s="11"/>
      <c r="S47" s="11"/>
      <c r="T47" s="11"/>
    </row>
    <row r="48" spans="1:20" ht="31.2" customHeight="1">
      <c r="A48" s="52" t="s">
        <v>32</v>
      </c>
      <c r="B48" s="74" t="s">
        <v>33</v>
      </c>
      <c r="C48" s="73" t="s">
        <v>34</v>
      </c>
      <c r="D48" s="10" t="s">
        <v>5</v>
      </c>
      <c r="E48" s="11"/>
      <c r="F48" s="11"/>
      <c r="G48" s="11"/>
      <c r="H48" s="11"/>
      <c r="I48" s="44"/>
      <c r="J48" s="44"/>
      <c r="K48" s="44"/>
      <c r="L48" s="44"/>
      <c r="M48" s="44"/>
      <c r="N48" s="44"/>
      <c r="O48" s="11"/>
      <c r="P48" s="11"/>
      <c r="Q48" s="11"/>
      <c r="R48" s="11"/>
      <c r="S48" s="11"/>
      <c r="T48" s="11"/>
    </row>
    <row r="49" spans="1:20" ht="36">
      <c r="A49" s="52"/>
      <c r="B49" s="74"/>
      <c r="C49" s="73"/>
      <c r="D49" s="10" t="s">
        <v>22</v>
      </c>
      <c r="E49" s="11"/>
      <c r="F49" s="11"/>
      <c r="G49" s="11"/>
      <c r="H49" s="11"/>
      <c r="I49" s="44"/>
      <c r="J49" s="44"/>
      <c r="K49" s="44"/>
      <c r="L49" s="44"/>
      <c r="M49" s="44"/>
      <c r="N49" s="44"/>
      <c r="O49" s="11"/>
      <c r="P49" s="11"/>
      <c r="Q49" s="11"/>
      <c r="R49" s="11"/>
      <c r="S49" s="11"/>
      <c r="T49" s="11"/>
    </row>
    <row r="50" spans="1:20" ht="21.6" customHeight="1">
      <c r="A50" s="52"/>
      <c r="B50" s="74"/>
      <c r="C50" s="73"/>
      <c r="D50" s="10" t="s">
        <v>13</v>
      </c>
      <c r="E50" s="11"/>
      <c r="F50" s="11"/>
      <c r="G50" s="11"/>
      <c r="H50" s="11"/>
      <c r="I50" s="44"/>
      <c r="J50" s="44"/>
      <c r="K50" s="44"/>
      <c r="L50" s="44"/>
      <c r="M50" s="44"/>
      <c r="N50" s="44"/>
      <c r="O50" s="11"/>
      <c r="P50" s="11"/>
      <c r="Q50" s="11"/>
      <c r="R50" s="11"/>
      <c r="S50" s="11"/>
      <c r="T50" s="11"/>
    </row>
    <row r="51" spans="1:20">
      <c r="A51" s="52"/>
      <c r="B51" s="7"/>
      <c r="C51" s="73"/>
      <c r="D51" s="73" t="s">
        <v>5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</row>
    <row r="52" spans="1:20">
      <c r="A52" s="52"/>
      <c r="B52" s="7" t="s">
        <v>35</v>
      </c>
      <c r="C52" s="73"/>
      <c r="D52" s="73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</row>
    <row r="53" spans="1:20" ht="36">
      <c r="A53" s="11"/>
      <c r="B53" s="7"/>
      <c r="C53" s="10"/>
      <c r="D53" s="10" t="s">
        <v>22</v>
      </c>
      <c r="E53" s="11"/>
      <c r="F53" s="11"/>
      <c r="G53" s="11"/>
      <c r="H53" s="11"/>
      <c r="I53" s="44"/>
      <c r="J53" s="44"/>
      <c r="K53" s="44"/>
      <c r="L53" s="44"/>
      <c r="M53" s="44"/>
      <c r="N53" s="44"/>
      <c r="O53" s="11"/>
      <c r="P53" s="11"/>
      <c r="Q53" s="11"/>
      <c r="R53" s="11"/>
      <c r="S53" s="11"/>
      <c r="T53" s="11"/>
    </row>
    <row r="54" spans="1:20">
      <c r="A54" s="11"/>
      <c r="B54" s="7"/>
      <c r="C54" s="10"/>
      <c r="D54" s="10" t="s">
        <v>13</v>
      </c>
      <c r="E54" s="11"/>
      <c r="F54" s="11"/>
      <c r="G54" s="11"/>
      <c r="H54" s="11"/>
      <c r="I54" s="44"/>
      <c r="J54" s="44"/>
      <c r="K54" s="44"/>
      <c r="L54" s="44"/>
      <c r="M54" s="44"/>
      <c r="N54" s="44"/>
      <c r="O54" s="11"/>
      <c r="P54" s="11"/>
      <c r="Q54" s="11"/>
      <c r="R54" s="11"/>
      <c r="S54" s="11"/>
      <c r="T54" s="11"/>
    </row>
    <row r="55" spans="1:20">
      <c r="A55" s="72" t="s">
        <v>36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</row>
    <row r="56" spans="1:20" ht="16.95" customHeight="1">
      <c r="A56" s="52" t="s">
        <v>37</v>
      </c>
      <c r="B56" s="74" t="s">
        <v>38</v>
      </c>
      <c r="C56" s="73" t="s">
        <v>39</v>
      </c>
      <c r="D56" s="10" t="s">
        <v>5</v>
      </c>
      <c r="E56" s="11"/>
      <c r="F56" s="11"/>
      <c r="G56" s="11"/>
      <c r="H56" s="11"/>
      <c r="I56" s="44"/>
      <c r="J56" s="44"/>
      <c r="K56" s="44"/>
      <c r="L56" s="44"/>
      <c r="M56" s="44"/>
      <c r="N56" s="44"/>
      <c r="O56" s="11"/>
      <c r="P56" s="11"/>
      <c r="Q56" s="11"/>
      <c r="R56" s="11"/>
      <c r="S56" s="11"/>
      <c r="T56" s="11"/>
    </row>
    <row r="57" spans="1:20" ht="36">
      <c r="A57" s="52"/>
      <c r="B57" s="74"/>
      <c r="C57" s="73"/>
      <c r="D57" s="10" t="s">
        <v>22</v>
      </c>
      <c r="E57" s="11"/>
      <c r="F57" s="11"/>
      <c r="G57" s="11"/>
      <c r="H57" s="11"/>
      <c r="I57" s="44"/>
      <c r="J57" s="44"/>
      <c r="K57" s="44"/>
      <c r="L57" s="44"/>
      <c r="M57" s="44"/>
      <c r="N57" s="44"/>
      <c r="O57" s="11"/>
      <c r="P57" s="11"/>
      <c r="Q57" s="11"/>
      <c r="R57" s="11"/>
      <c r="S57" s="11"/>
      <c r="T57" s="11"/>
    </row>
    <row r="58" spans="1:20">
      <c r="A58" s="52"/>
      <c r="B58" s="74"/>
      <c r="C58" s="73"/>
      <c r="D58" s="10" t="s">
        <v>13</v>
      </c>
      <c r="E58" s="11"/>
      <c r="F58" s="11"/>
      <c r="G58" s="11"/>
      <c r="H58" s="11"/>
      <c r="I58" s="44"/>
      <c r="J58" s="44"/>
      <c r="K58" s="44"/>
      <c r="L58" s="44"/>
      <c r="M58" s="44"/>
      <c r="N58" s="44"/>
      <c r="O58" s="11"/>
      <c r="P58" s="11"/>
      <c r="Q58" s="11"/>
      <c r="R58" s="11"/>
      <c r="S58" s="11"/>
      <c r="T58" s="11"/>
    </row>
    <row r="59" spans="1:20" ht="30.6" customHeight="1">
      <c r="A59" s="52" t="s">
        <v>40</v>
      </c>
      <c r="B59" s="74" t="s">
        <v>41</v>
      </c>
      <c r="C59" s="62" t="s">
        <v>99</v>
      </c>
      <c r="D59" s="10" t="s">
        <v>5</v>
      </c>
      <c r="E59" s="11"/>
      <c r="F59" s="11"/>
      <c r="G59" s="11"/>
      <c r="H59" s="11"/>
      <c r="I59" s="44"/>
      <c r="J59" s="44"/>
      <c r="K59" s="44"/>
      <c r="L59" s="44"/>
      <c r="M59" s="44"/>
      <c r="N59" s="44"/>
      <c r="O59" s="11"/>
      <c r="P59" s="11"/>
      <c r="Q59" s="11"/>
      <c r="R59" s="11"/>
      <c r="S59" s="11"/>
      <c r="T59" s="11"/>
    </row>
    <row r="60" spans="1:20" ht="43.95" customHeight="1">
      <c r="A60" s="52"/>
      <c r="B60" s="74"/>
      <c r="C60" s="63"/>
      <c r="D60" s="10" t="s">
        <v>22</v>
      </c>
      <c r="E60" s="11"/>
      <c r="F60" s="11"/>
      <c r="G60" s="11"/>
      <c r="H60" s="11"/>
      <c r="I60" s="44"/>
      <c r="J60" s="44"/>
      <c r="K60" s="44"/>
      <c r="L60" s="44"/>
      <c r="M60" s="44"/>
      <c r="N60" s="44"/>
      <c r="O60" s="11"/>
      <c r="P60" s="11"/>
      <c r="Q60" s="11"/>
      <c r="R60" s="11"/>
      <c r="S60" s="11"/>
      <c r="T60" s="11"/>
    </row>
    <row r="61" spans="1:20">
      <c r="A61" s="52"/>
      <c r="B61" s="74"/>
      <c r="C61" s="64"/>
      <c r="D61" s="10" t="s">
        <v>13</v>
      </c>
      <c r="E61" s="11"/>
      <c r="F61" s="11"/>
      <c r="G61" s="11"/>
      <c r="H61" s="11"/>
      <c r="I61" s="44"/>
      <c r="J61" s="44"/>
      <c r="K61" s="44"/>
      <c r="L61" s="44"/>
      <c r="M61" s="44"/>
      <c r="N61" s="44"/>
      <c r="O61" s="11"/>
      <c r="P61" s="11"/>
      <c r="Q61" s="11"/>
      <c r="R61" s="11"/>
      <c r="S61" s="11"/>
      <c r="T61" s="11"/>
    </row>
    <row r="62" spans="1:20" ht="24" customHeight="1">
      <c r="A62" s="52" t="s">
        <v>42</v>
      </c>
      <c r="B62" s="74" t="s">
        <v>43</v>
      </c>
      <c r="C62" s="62" t="s">
        <v>99</v>
      </c>
      <c r="D62" s="10" t="s">
        <v>5</v>
      </c>
      <c r="E62" s="11"/>
      <c r="F62" s="11"/>
      <c r="G62" s="11"/>
      <c r="H62" s="11"/>
      <c r="I62" s="44"/>
      <c r="J62" s="44"/>
      <c r="K62" s="44"/>
      <c r="L62" s="44"/>
      <c r="M62" s="44"/>
      <c r="N62" s="44"/>
      <c r="O62" s="11"/>
      <c r="P62" s="11"/>
      <c r="Q62" s="11"/>
      <c r="R62" s="11"/>
      <c r="S62" s="11"/>
      <c r="T62" s="11"/>
    </row>
    <row r="63" spans="1:20" ht="46.95" customHeight="1">
      <c r="A63" s="52"/>
      <c r="B63" s="74"/>
      <c r="C63" s="63"/>
      <c r="D63" s="10" t="s">
        <v>22</v>
      </c>
      <c r="E63" s="11"/>
      <c r="F63" s="11"/>
      <c r="G63" s="11"/>
      <c r="H63" s="11"/>
      <c r="I63" s="44"/>
      <c r="J63" s="44"/>
      <c r="K63" s="44"/>
      <c r="L63" s="44"/>
      <c r="M63" s="44"/>
      <c r="N63" s="44"/>
      <c r="O63" s="11"/>
      <c r="P63" s="11"/>
      <c r="Q63" s="11"/>
      <c r="R63" s="11"/>
      <c r="S63" s="11"/>
      <c r="T63" s="11"/>
    </row>
    <row r="64" spans="1:20">
      <c r="A64" s="52"/>
      <c r="B64" s="74"/>
      <c r="C64" s="64"/>
      <c r="D64" s="10" t="s">
        <v>13</v>
      </c>
      <c r="E64" s="11"/>
      <c r="F64" s="11"/>
      <c r="G64" s="11"/>
      <c r="H64" s="11"/>
      <c r="I64" s="44"/>
      <c r="J64" s="44"/>
      <c r="K64" s="44"/>
      <c r="L64" s="44"/>
      <c r="M64" s="44"/>
      <c r="N64" s="44"/>
      <c r="O64" s="11"/>
      <c r="P64" s="11"/>
      <c r="Q64" s="11"/>
      <c r="R64" s="11"/>
      <c r="S64" s="11"/>
      <c r="T64" s="11"/>
    </row>
    <row r="65" spans="1:20" ht="31.2" customHeight="1">
      <c r="A65" s="52" t="s">
        <v>44</v>
      </c>
      <c r="B65" s="65" t="s">
        <v>83</v>
      </c>
      <c r="C65" s="73" t="s">
        <v>39</v>
      </c>
      <c r="D65" s="10" t="s">
        <v>5</v>
      </c>
      <c r="E65" s="11"/>
      <c r="F65" s="11"/>
      <c r="G65" s="11"/>
      <c r="H65" s="11"/>
      <c r="I65" s="44"/>
      <c r="J65" s="44"/>
      <c r="K65" s="44"/>
      <c r="L65" s="44"/>
      <c r="M65" s="44"/>
      <c r="N65" s="44"/>
      <c r="O65" s="11"/>
      <c r="P65" s="11"/>
      <c r="Q65" s="11"/>
      <c r="R65" s="11"/>
      <c r="S65" s="11"/>
      <c r="T65" s="11"/>
    </row>
    <row r="66" spans="1:20" ht="87" customHeight="1">
      <c r="A66" s="52"/>
      <c r="B66" s="66"/>
      <c r="C66" s="73"/>
      <c r="D66" s="10" t="s">
        <v>22</v>
      </c>
      <c r="E66" s="11"/>
      <c r="F66" s="11"/>
      <c r="G66" s="11"/>
      <c r="H66" s="11"/>
      <c r="I66" s="44"/>
      <c r="J66" s="44"/>
      <c r="K66" s="44"/>
      <c r="L66" s="44"/>
      <c r="M66" s="44"/>
      <c r="N66" s="44"/>
      <c r="O66" s="11"/>
      <c r="P66" s="11"/>
      <c r="Q66" s="11"/>
      <c r="R66" s="11"/>
      <c r="S66" s="11"/>
      <c r="T66" s="11"/>
    </row>
    <row r="67" spans="1:20" ht="22.95" customHeight="1">
      <c r="A67" s="52"/>
      <c r="B67" s="71"/>
      <c r="C67" s="73"/>
      <c r="D67" s="10" t="s">
        <v>13</v>
      </c>
      <c r="E67" s="11"/>
      <c r="F67" s="11"/>
      <c r="G67" s="11"/>
      <c r="H67" s="11"/>
      <c r="I67" s="44"/>
      <c r="J67" s="44"/>
      <c r="K67" s="44"/>
      <c r="L67" s="44"/>
      <c r="M67" s="44"/>
      <c r="N67" s="44"/>
      <c r="O67" s="11"/>
      <c r="P67" s="11"/>
      <c r="Q67" s="11"/>
      <c r="R67" s="11"/>
      <c r="S67" s="11"/>
      <c r="T67" s="11"/>
    </row>
    <row r="68" spans="1:20" ht="27" customHeight="1">
      <c r="A68" s="52" t="s">
        <v>45</v>
      </c>
      <c r="B68" s="65" t="s">
        <v>84</v>
      </c>
      <c r="C68" s="73" t="s">
        <v>39</v>
      </c>
      <c r="D68" s="10" t="s">
        <v>5</v>
      </c>
      <c r="E68" s="11"/>
      <c r="F68" s="11"/>
      <c r="G68" s="11"/>
      <c r="H68" s="11"/>
      <c r="I68" s="44"/>
      <c r="J68" s="44"/>
      <c r="K68" s="44"/>
      <c r="L68" s="44"/>
      <c r="M68" s="44"/>
      <c r="N68" s="44"/>
      <c r="O68" s="11"/>
      <c r="P68" s="11"/>
      <c r="Q68" s="11"/>
      <c r="R68" s="11"/>
      <c r="S68" s="11"/>
      <c r="T68" s="11"/>
    </row>
    <row r="69" spans="1:20" ht="41.4" customHeight="1">
      <c r="A69" s="52"/>
      <c r="B69" s="66"/>
      <c r="C69" s="73"/>
      <c r="D69" s="10" t="s">
        <v>22</v>
      </c>
      <c r="E69" s="11"/>
      <c r="F69" s="11"/>
      <c r="G69" s="11"/>
      <c r="H69" s="11"/>
      <c r="I69" s="44"/>
      <c r="J69" s="44"/>
      <c r="K69" s="44"/>
      <c r="L69" s="44"/>
      <c r="M69" s="44"/>
      <c r="N69" s="44"/>
      <c r="O69" s="11"/>
      <c r="P69" s="11"/>
      <c r="Q69" s="11"/>
      <c r="R69" s="11"/>
      <c r="S69" s="11"/>
      <c r="T69" s="11"/>
    </row>
    <row r="70" spans="1:20" ht="31.95" customHeight="1">
      <c r="A70" s="52"/>
      <c r="B70" s="71"/>
      <c r="C70" s="73"/>
      <c r="D70" s="10" t="s">
        <v>13</v>
      </c>
      <c r="E70" s="11"/>
      <c r="F70" s="11"/>
      <c r="G70" s="11"/>
      <c r="H70" s="11"/>
      <c r="I70" s="44"/>
      <c r="J70" s="44"/>
      <c r="K70" s="44"/>
      <c r="L70" s="44"/>
      <c r="M70" s="44"/>
      <c r="N70" s="44"/>
      <c r="O70" s="11"/>
      <c r="P70" s="11"/>
      <c r="Q70" s="11"/>
      <c r="R70" s="11"/>
      <c r="S70" s="11"/>
      <c r="T70" s="11"/>
    </row>
    <row r="71" spans="1:20">
      <c r="A71" s="52"/>
      <c r="B71" s="7"/>
      <c r="C71" s="73"/>
      <c r="D71" s="73" t="s">
        <v>5</v>
      </c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</row>
    <row r="72" spans="1:20">
      <c r="A72" s="52"/>
      <c r="B72" s="7" t="s">
        <v>46</v>
      </c>
      <c r="C72" s="73"/>
      <c r="D72" s="73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</row>
    <row r="73" spans="1:20" ht="36">
      <c r="A73" s="11"/>
      <c r="B73" s="7"/>
      <c r="C73" s="10"/>
      <c r="D73" s="10" t="s">
        <v>22</v>
      </c>
      <c r="E73" s="11"/>
      <c r="F73" s="11"/>
      <c r="G73" s="11"/>
      <c r="H73" s="11"/>
      <c r="I73" s="44"/>
      <c r="J73" s="44"/>
      <c r="K73" s="44"/>
      <c r="L73" s="44"/>
      <c r="M73" s="44"/>
      <c r="N73" s="44"/>
      <c r="O73" s="11"/>
      <c r="P73" s="11"/>
      <c r="Q73" s="11"/>
      <c r="R73" s="11"/>
      <c r="S73" s="11"/>
      <c r="T73" s="11"/>
    </row>
    <row r="74" spans="1:20">
      <c r="A74" s="11"/>
      <c r="B74" s="7"/>
      <c r="C74" s="10"/>
      <c r="D74" s="10" t="s">
        <v>13</v>
      </c>
      <c r="E74" s="11"/>
      <c r="F74" s="11"/>
      <c r="G74" s="11"/>
      <c r="H74" s="11"/>
      <c r="I74" s="44"/>
      <c r="J74" s="44"/>
      <c r="K74" s="44"/>
      <c r="L74" s="44"/>
      <c r="M74" s="44"/>
      <c r="N74" s="44"/>
      <c r="O74" s="11"/>
      <c r="P74" s="11"/>
      <c r="Q74" s="11"/>
      <c r="R74" s="11"/>
      <c r="S74" s="11"/>
      <c r="T74" s="11"/>
    </row>
    <row r="75" spans="1:20">
      <c r="A75" s="72" t="s">
        <v>47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</row>
    <row r="76" spans="1:20" ht="36.6" customHeight="1">
      <c r="A76" s="52" t="s">
        <v>88</v>
      </c>
      <c r="B76" s="65" t="s">
        <v>85</v>
      </c>
      <c r="C76" s="73" t="s">
        <v>11</v>
      </c>
      <c r="D76" s="10" t="s">
        <v>5</v>
      </c>
      <c r="E76" s="11"/>
      <c r="F76" s="11"/>
      <c r="G76" s="11"/>
      <c r="H76" s="11"/>
      <c r="I76" s="44"/>
      <c r="J76" s="44"/>
      <c r="K76" s="44"/>
      <c r="L76" s="44"/>
      <c r="M76" s="44"/>
      <c r="N76" s="44"/>
      <c r="O76" s="11"/>
      <c r="P76" s="11"/>
      <c r="Q76" s="11"/>
      <c r="R76" s="11"/>
      <c r="S76" s="11"/>
      <c r="T76" s="11"/>
    </row>
    <row r="77" spans="1:20" ht="46.2" customHeight="1">
      <c r="A77" s="52"/>
      <c r="B77" s="66"/>
      <c r="C77" s="73"/>
      <c r="D77" s="10" t="s">
        <v>22</v>
      </c>
      <c r="E77" s="11"/>
      <c r="F77" s="11"/>
      <c r="G77" s="11"/>
      <c r="H77" s="11"/>
      <c r="I77" s="44"/>
      <c r="J77" s="44"/>
      <c r="K77" s="44"/>
      <c r="L77" s="44"/>
      <c r="M77" s="44"/>
      <c r="N77" s="44"/>
      <c r="O77" s="11"/>
      <c r="P77" s="11"/>
      <c r="Q77" s="11"/>
      <c r="R77" s="11"/>
      <c r="S77" s="11"/>
      <c r="T77" s="11"/>
    </row>
    <row r="78" spans="1:20">
      <c r="A78" s="52"/>
      <c r="B78" s="71"/>
      <c r="C78" s="73"/>
      <c r="D78" s="10" t="s">
        <v>13</v>
      </c>
      <c r="E78" s="11"/>
      <c r="F78" s="11"/>
      <c r="G78" s="11"/>
      <c r="H78" s="11"/>
      <c r="I78" s="44"/>
      <c r="J78" s="44"/>
      <c r="K78" s="44"/>
      <c r="L78" s="44"/>
      <c r="M78" s="44"/>
      <c r="N78" s="44"/>
      <c r="O78" s="11"/>
      <c r="P78" s="11"/>
      <c r="Q78" s="11"/>
      <c r="R78" s="11"/>
      <c r="S78" s="11"/>
      <c r="T78" s="11"/>
    </row>
    <row r="79" spans="1:20">
      <c r="A79" s="52"/>
      <c r="B79" s="7"/>
      <c r="C79" s="73"/>
      <c r="D79" s="73" t="s">
        <v>5</v>
      </c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</row>
    <row r="80" spans="1:20">
      <c r="A80" s="52"/>
      <c r="B80" s="7" t="s">
        <v>48</v>
      </c>
      <c r="C80" s="73"/>
      <c r="D80" s="73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</row>
    <row r="81" spans="1:20" ht="36">
      <c r="A81" s="11"/>
      <c r="B81" s="7"/>
      <c r="C81" s="10"/>
      <c r="D81" s="10" t="s">
        <v>22</v>
      </c>
      <c r="E81" s="11"/>
      <c r="F81" s="11"/>
      <c r="G81" s="11"/>
      <c r="H81" s="11"/>
      <c r="I81" s="44"/>
      <c r="J81" s="44"/>
      <c r="K81" s="44"/>
      <c r="L81" s="44"/>
      <c r="M81" s="44"/>
      <c r="N81" s="44"/>
      <c r="O81" s="11"/>
      <c r="P81" s="11"/>
      <c r="Q81" s="11"/>
      <c r="R81" s="11"/>
      <c r="S81" s="11"/>
      <c r="T81" s="11"/>
    </row>
    <row r="82" spans="1:20">
      <c r="A82" s="11"/>
      <c r="B82" s="7"/>
      <c r="C82" s="10"/>
      <c r="D82" s="10" t="s">
        <v>13</v>
      </c>
      <c r="E82" s="11"/>
      <c r="F82" s="11"/>
      <c r="G82" s="11"/>
      <c r="H82" s="11"/>
      <c r="I82" s="44"/>
      <c r="J82" s="44"/>
      <c r="K82" s="44"/>
      <c r="L82" s="44"/>
      <c r="M82" s="44"/>
      <c r="N82" s="44"/>
      <c r="O82" s="11"/>
      <c r="P82" s="11"/>
      <c r="Q82" s="11"/>
      <c r="R82" s="11"/>
      <c r="S82" s="11"/>
      <c r="T82" s="11"/>
    </row>
    <row r="83" spans="1:20">
      <c r="A83" s="72" t="s">
        <v>49</v>
      </c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</row>
    <row r="84" spans="1:20" ht="54" customHeight="1">
      <c r="A84" s="52" t="s">
        <v>89</v>
      </c>
      <c r="B84" s="75" t="s">
        <v>50</v>
      </c>
      <c r="C84" s="76" t="s">
        <v>11</v>
      </c>
      <c r="D84" s="10" t="s">
        <v>5</v>
      </c>
      <c r="E84" s="12">
        <f>E85+E86</f>
        <v>194269.30000000002</v>
      </c>
      <c r="F84" s="12">
        <f t="shared" ref="F84:T84" si="0">F85+F86</f>
        <v>79056</v>
      </c>
      <c r="G84" s="12">
        <f t="shared" si="0"/>
        <v>26521.200000000001</v>
      </c>
      <c r="H84" s="12">
        <f t="shared" si="0"/>
        <v>26521.200000000001</v>
      </c>
      <c r="I84" s="45">
        <f>I85+I86</f>
        <v>28139.599999999999</v>
      </c>
      <c r="J84" s="45">
        <f t="shared" si="0"/>
        <v>28139.599999999999</v>
      </c>
      <c r="K84" s="45">
        <f t="shared" si="0"/>
        <v>27921.7</v>
      </c>
      <c r="L84" s="45">
        <f t="shared" si="0"/>
        <v>24395.200000000001</v>
      </c>
      <c r="M84" s="45">
        <f t="shared" si="0"/>
        <v>27921.7</v>
      </c>
      <c r="N84" s="45">
        <f t="shared" si="0"/>
        <v>0</v>
      </c>
      <c r="O84" s="12">
        <f t="shared" si="0"/>
        <v>27921.7</v>
      </c>
      <c r="P84" s="12">
        <f t="shared" si="0"/>
        <v>0</v>
      </c>
      <c r="Q84" s="12">
        <f t="shared" si="0"/>
        <v>27921.7</v>
      </c>
      <c r="R84" s="12">
        <f t="shared" si="0"/>
        <v>0</v>
      </c>
      <c r="S84" s="12">
        <f t="shared" si="0"/>
        <v>27921.7</v>
      </c>
      <c r="T84" s="12">
        <f t="shared" si="0"/>
        <v>0</v>
      </c>
    </row>
    <row r="85" spans="1:20" ht="36">
      <c r="A85" s="52"/>
      <c r="B85" s="75"/>
      <c r="C85" s="76"/>
      <c r="D85" s="10" t="s">
        <v>22</v>
      </c>
      <c r="E85" s="12">
        <v>0</v>
      </c>
      <c r="F85" s="12">
        <v>0</v>
      </c>
      <c r="G85" s="12">
        <v>0</v>
      </c>
      <c r="H85" s="12">
        <v>0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</row>
    <row r="86" spans="1:20" ht="58.2" customHeight="1">
      <c r="A86" s="52"/>
      <c r="B86" s="75"/>
      <c r="C86" s="76"/>
      <c r="D86" s="10" t="s">
        <v>13</v>
      </c>
      <c r="E86" s="12">
        <f>G86+I86+K86+M86+O86+Q86+S86</f>
        <v>194269.30000000002</v>
      </c>
      <c r="F86" s="13">
        <f>H86+J86+L86+N86+P86+R86+T86</f>
        <v>79056</v>
      </c>
      <c r="G86" s="12">
        <v>26521.200000000001</v>
      </c>
      <c r="H86" s="12">
        <v>26521.200000000001</v>
      </c>
      <c r="I86" s="45">
        <v>28139.599999999999</v>
      </c>
      <c r="J86" s="45">
        <v>28139.599999999999</v>
      </c>
      <c r="K86" s="45">
        <v>27921.7</v>
      </c>
      <c r="L86" s="45">
        <v>24395.200000000001</v>
      </c>
      <c r="M86" s="50">
        <v>27921.7</v>
      </c>
      <c r="N86" s="45">
        <v>0</v>
      </c>
      <c r="O86" s="50">
        <v>27921.7</v>
      </c>
      <c r="P86" s="45">
        <v>0</v>
      </c>
      <c r="Q86" s="50">
        <v>27921.7</v>
      </c>
      <c r="R86" s="45">
        <v>0</v>
      </c>
      <c r="S86" s="50">
        <v>27921.7</v>
      </c>
      <c r="T86" s="12">
        <v>0</v>
      </c>
    </row>
    <row r="87" spans="1:20" ht="58.2" customHeight="1">
      <c r="A87" s="11"/>
      <c r="B87" s="7" t="s">
        <v>51</v>
      </c>
      <c r="C87" s="10"/>
      <c r="D87" s="10" t="s">
        <v>5</v>
      </c>
      <c r="E87" s="12">
        <f>E89+E88</f>
        <v>194269.30000000002</v>
      </c>
      <c r="F87" s="12">
        <f t="shared" ref="F87:T87" si="1">F89+F88</f>
        <v>79056</v>
      </c>
      <c r="G87" s="12">
        <f t="shared" si="1"/>
        <v>26521.200000000001</v>
      </c>
      <c r="H87" s="12">
        <f t="shared" si="1"/>
        <v>26521.200000000001</v>
      </c>
      <c r="I87" s="45">
        <f t="shared" si="1"/>
        <v>28139.599999999999</v>
      </c>
      <c r="J87" s="45">
        <f t="shared" si="1"/>
        <v>28139.599999999999</v>
      </c>
      <c r="K87" s="45">
        <f t="shared" si="1"/>
        <v>27921.7</v>
      </c>
      <c r="L87" s="45">
        <f t="shared" si="1"/>
        <v>24395.200000000001</v>
      </c>
      <c r="M87" s="45">
        <f t="shared" si="1"/>
        <v>27921.7</v>
      </c>
      <c r="N87" s="45">
        <f t="shared" si="1"/>
        <v>0</v>
      </c>
      <c r="O87" s="12">
        <f t="shared" si="1"/>
        <v>27921.7</v>
      </c>
      <c r="P87" s="12">
        <f t="shared" si="1"/>
        <v>0</v>
      </c>
      <c r="Q87" s="12">
        <f t="shared" si="1"/>
        <v>27921.7</v>
      </c>
      <c r="R87" s="12">
        <f t="shared" si="1"/>
        <v>0</v>
      </c>
      <c r="S87" s="12">
        <f t="shared" si="1"/>
        <v>27921.7</v>
      </c>
      <c r="T87" s="12">
        <f t="shared" si="1"/>
        <v>0</v>
      </c>
    </row>
    <row r="88" spans="1:20" ht="36">
      <c r="A88" s="11"/>
      <c r="B88" s="7"/>
      <c r="C88" s="10"/>
      <c r="D88" s="10" t="s">
        <v>22</v>
      </c>
      <c r="E88" s="12">
        <f>E85</f>
        <v>0</v>
      </c>
      <c r="F88" s="12">
        <f t="shared" ref="F88:T88" si="2">F85</f>
        <v>0</v>
      </c>
      <c r="G88" s="12">
        <f t="shared" si="2"/>
        <v>0</v>
      </c>
      <c r="H88" s="12">
        <f t="shared" si="2"/>
        <v>0</v>
      </c>
      <c r="I88" s="45">
        <f t="shared" si="2"/>
        <v>0</v>
      </c>
      <c r="J88" s="45">
        <f t="shared" si="2"/>
        <v>0</v>
      </c>
      <c r="K88" s="45">
        <f t="shared" si="2"/>
        <v>0</v>
      </c>
      <c r="L88" s="45">
        <f t="shared" si="2"/>
        <v>0</v>
      </c>
      <c r="M88" s="45">
        <f t="shared" si="2"/>
        <v>0</v>
      </c>
      <c r="N88" s="45">
        <f t="shared" si="2"/>
        <v>0</v>
      </c>
      <c r="O88" s="12">
        <f t="shared" si="2"/>
        <v>0</v>
      </c>
      <c r="P88" s="12">
        <f t="shared" si="2"/>
        <v>0</v>
      </c>
      <c r="Q88" s="12">
        <f t="shared" si="2"/>
        <v>0</v>
      </c>
      <c r="R88" s="12">
        <f t="shared" si="2"/>
        <v>0</v>
      </c>
      <c r="S88" s="12">
        <f t="shared" si="2"/>
        <v>0</v>
      </c>
      <c r="T88" s="12">
        <f t="shared" si="2"/>
        <v>0</v>
      </c>
    </row>
    <row r="89" spans="1:20" ht="54.6" customHeight="1">
      <c r="A89" s="11"/>
      <c r="B89" s="7"/>
      <c r="C89" s="10"/>
      <c r="D89" s="10" t="s">
        <v>13</v>
      </c>
      <c r="E89" s="12">
        <f>E86</f>
        <v>194269.30000000002</v>
      </c>
      <c r="F89" s="12">
        <f t="shared" ref="F89:T89" si="3">F86</f>
        <v>79056</v>
      </c>
      <c r="G89" s="12">
        <f t="shared" si="3"/>
        <v>26521.200000000001</v>
      </c>
      <c r="H89" s="12">
        <f t="shared" si="3"/>
        <v>26521.200000000001</v>
      </c>
      <c r="I89" s="45">
        <f t="shared" si="3"/>
        <v>28139.599999999999</v>
      </c>
      <c r="J89" s="45">
        <f t="shared" si="3"/>
        <v>28139.599999999999</v>
      </c>
      <c r="K89" s="45">
        <f t="shared" si="3"/>
        <v>27921.7</v>
      </c>
      <c r="L89" s="45">
        <f t="shared" si="3"/>
        <v>24395.200000000001</v>
      </c>
      <c r="M89" s="45">
        <f t="shared" si="3"/>
        <v>27921.7</v>
      </c>
      <c r="N89" s="45">
        <f t="shared" si="3"/>
        <v>0</v>
      </c>
      <c r="O89" s="12">
        <f t="shared" si="3"/>
        <v>27921.7</v>
      </c>
      <c r="P89" s="12">
        <f t="shared" si="3"/>
        <v>0</v>
      </c>
      <c r="Q89" s="12">
        <f t="shared" si="3"/>
        <v>27921.7</v>
      </c>
      <c r="R89" s="12">
        <f t="shared" si="3"/>
        <v>0</v>
      </c>
      <c r="S89" s="12">
        <f t="shared" si="3"/>
        <v>27921.7</v>
      </c>
      <c r="T89" s="12">
        <f t="shared" si="3"/>
        <v>0</v>
      </c>
    </row>
    <row r="90" spans="1:20">
      <c r="A90" s="72" t="s">
        <v>52</v>
      </c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</row>
    <row r="91" spans="1:20" ht="30.6" customHeight="1">
      <c r="A91" s="82" t="s">
        <v>78</v>
      </c>
      <c r="B91" s="74" t="s">
        <v>53</v>
      </c>
      <c r="C91" s="73" t="s">
        <v>54</v>
      </c>
      <c r="D91" s="10" t="s">
        <v>21</v>
      </c>
      <c r="E91" s="11"/>
      <c r="F91" s="12"/>
      <c r="G91" s="12"/>
      <c r="H91" s="12"/>
      <c r="I91" s="45"/>
      <c r="J91" s="45"/>
      <c r="K91" s="45"/>
      <c r="L91" s="45"/>
      <c r="M91" s="45"/>
      <c r="N91" s="45"/>
      <c r="O91" s="12"/>
      <c r="P91" s="12"/>
      <c r="Q91" s="12"/>
      <c r="R91" s="12"/>
      <c r="S91" s="12"/>
      <c r="T91" s="12"/>
    </row>
    <row r="92" spans="1:20" ht="26.4" customHeight="1">
      <c r="A92" s="82"/>
      <c r="B92" s="74"/>
      <c r="C92" s="73"/>
      <c r="D92" s="10" t="s">
        <v>13</v>
      </c>
      <c r="E92" s="11"/>
      <c r="F92" s="12"/>
      <c r="G92" s="12"/>
      <c r="H92" s="12"/>
      <c r="I92" s="50" t="s">
        <v>105</v>
      </c>
      <c r="J92" s="45"/>
      <c r="K92" s="45"/>
      <c r="L92" s="45"/>
      <c r="M92" s="45"/>
      <c r="N92" s="45"/>
      <c r="O92" s="12"/>
      <c r="P92" s="12"/>
      <c r="Q92" s="12"/>
      <c r="R92" s="12"/>
      <c r="S92" s="12"/>
      <c r="T92" s="12"/>
    </row>
    <row r="93" spans="1:20" ht="29.4" customHeight="1">
      <c r="A93" s="52" t="s">
        <v>55</v>
      </c>
      <c r="B93" s="74" t="s">
        <v>56</v>
      </c>
      <c r="C93" s="73" t="s">
        <v>54</v>
      </c>
      <c r="D93" s="10" t="s">
        <v>21</v>
      </c>
      <c r="E93" s="12"/>
      <c r="F93" s="12"/>
      <c r="G93" s="12"/>
      <c r="H93" s="12"/>
      <c r="I93" s="45"/>
      <c r="J93" s="45"/>
      <c r="K93" s="45"/>
      <c r="L93" s="45"/>
      <c r="M93" s="45"/>
      <c r="N93" s="45"/>
      <c r="O93" s="12"/>
      <c r="P93" s="12"/>
      <c r="Q93" s="12"/>
      <c r="R93" s="12"/>
      <c r="S93" s="12"/>
      <c r="T93" s="12"/>
    </row>
    <row r="94" spans="1:20" ht="25.2" customHeight="1" thickBot="1">
      <c r="A94" s="62"/>
      <c r="B94" s="65"/>
      <c r="C94" s="68"/>
      <c r="D94" s="14" t="s">
        <v>13</v>
      </c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</row>
    <row r="95" spans="1:20" ht="50.4" customHeight="1">
      <c r="A95" s="77"/>
      <c r="B95" s="94" t="s">
        <v>57</v>
      </c>
      <c r="C95" s="80"/>
      <c r="D95" s="16" t="s">
        <v>21</v>
      </c>
      <c r="E95" s="17">
        <f>E96+E97</f>
        <v>194269.30000000002</v>
      </c>
      <c r="F95" s="17">
        <f t="shared" ref="F95:T95" si="4">F96+F97</f>
        <v>79056</v>
      </c>
      <c r="G95" s="17">
        <f t="shared" si="4"/>
        <v>26521.200000000001</v>
      </c>
      <c r="H95" s="17">
        <f t="shared" si="4"/>
        <v>26521.200000000001</v>
      </c>
      <c r="I95" s="17">
        <f t="shared" si="4"/>
        <v>28139.599999999999</v>
      </c>
      <c r="J95" s="17">
        <f t="shared" si="4"/>
        <v>28139.599999999999</v>
      </c>
      <c r="K95" s="17">
        <f t="shared" si="4"/>
        <v>27921.7</v>
      </c>
      <c r="L95" s="17">
        <f t="shared" si="4"/>
        <v>24395.200000000001</v>
      </c>
      <c r="M95" s="17">
        <f t="shared" si="4"/>
        <v>27921.7</v>
      </c>
      <c r="N95" s="17">
        <f t="shared" si="4"/>
        <v>0</v>
      </c>
      <c r="O95" s="17">
        <f t="shared" si="4"/>
        <v>27921.7</v>
      </c>
      <c r="P95" s="17">
        <f t="shared" si="4"/>
        <v>0</v>
      </c>
      <c r="Q95" s="17">
        <f t="shared" si="4"/>
        <v>27921.7</v>
      </c>
      <c r="R95" s="17">
        <f t="shared" si="4"/>
        <v>0</v>
      </c>
      <c r="S95" s="17">
        <f t="shared" si="4"/>
        <v>27921.7</v>
      </c>
      <c r="T95" s="18">
        <f t="shared" si="4"/>
        <v>0</v>
      </c>
    </row>
    <row r="96" spans="1:20" ht="43.2" customHeight="1">
      <c r="A96" s="78"/>
      <c r="B96" s="95"/>
      <c r="C96" s="73"/>
      <c r="D96" s="10" t="s">
        <v>22</v>
      </c>
      <c r="E96" s="12">
        <f>E88</f>
        <v>0</v>
      </c>
      <c r="F96" s="12">
        <f t="shared" ref="F96:T96" si="5">F88</f>
        <v>0</v>
      </c>
      <c r="G96" s="12">
        <f t="shared" si="5"/>
        <v>0</v>
      </c>
      <c r="H96" s="12">
        <f t="shared" si="5"/>
        <v>0</v>
      </c>
      <c r="I96" s="45">
        <f t="shared" si="5"/>
        <v>0</v>
      </c>
      <c r="J96" s="45">
        <f t="shared" si="5"/>
        <v>0</v>
      </c>
      <c r="K96" s="45">
        <f t="shared" si="5"/>
        <v>0</v>
      </c>
      <c r="L96" s="45">
        <f t="shared" si="5"/>
        <v>0</v>
      </c>
      <c r="M96" s="45">
        <f t="shared" si="5"/>
        <v>0</v>
      </c>
      <c r="N96" s="45">
        <f t="shared" si="5"/>
        <v>0</v>
      </c>
      <c r="O96" s="12">
        <f t="shared" si="5"/>
        <v>0</v>
      </c>
      <c r="P96" s="12">
        <f t="shared" si="5"/>
        <v>0</v>
      </c>
      <c r="Q96" s="12">
        <f t="shared" si="5"/>
        <v>0</v>
      </c>
      <c r="R96" s="12">
        <f t="shared" si="5"/>
        <v>0</v>
      </c>
      <c r="S96" s="12">
        <f t="shared" si="5"/>
        <v>0</v>
      </c>
      <c r="T96" s="19">
        <f t="shared" si="5"/>
        <v>0</v>
      </c>
    </row>
    <row r="97" spans="1:20">
      <c r="A97" s="78"/>
      <c r="B97" s="95"/>
      <c r="C97" s="73"/>
      <c r="D97" s="62" t="s">
        <v>13</v>
      </c>
      <c r="E97" s="60">
        <f>E89</f>
        <v>194269.30000000002</v>
      </c>
      <c r="F97" s="60">
        <f t="shared" ref="F97:T97" si="6">F89</f>
        <v>79056</v>
      </c>
      <c r="G97" s="60">
        <f t="shared" si="6"/>
        <v>26521.200000000001</v>
      </c>
      <c r="H97" s="60">
        <f t="shared" si="6"/>
        <v>26521.200000000001</v>
      </c>
      <c r="I97" s="60">
        <f t="shared" si="6"/>
        <v>28139.599999999999</v>
      </c>
      <c r="J97" s="60">
        <f t="shared" si="6"/>
        <v>28139.599999999999</v>
      </c>
      <c r="K97" s="60">
        <f t="shared" si="6"/>
        <v>27921.7</v>
      </c>
      <c r="L97" s="60">
        <f t="shared" si="6"/>
        <v>24395.200000000001</v>
      </c>
      <c r="M97" s="60">
        <f t="shared" si="6"/>
        <v>27921.7</v>
      </c>
      <c r="N97" s="60">
        <f t="shared" si="6"/>
        <v>0</v>
      </c>
      <c r="O97" s="60">
        <f t="shared" si="6"/>
        <v>27921.7</v>
      </c>
      <c r="P97" s="60">
        <f t="shared" si="6"/>
        <v>0</v>
      </c>
      <c r="Q97" s="60">
        <f t="shared" si="6"/>
        <v>27921.7</v>
      </c>
      <c r="R97" s="60">
        <f t="shared" si="6"/>
        <v>0</v>
      </c>
      <c r="S97" s="60">
        <f t="shared" si="6"/>
        <v>27921.7</v>
      </c>
      <c r="T97" s="84">
        <f t="shared" si="6"/>
        <v>0</v>
      </c>
    </row>
    <row r="98" spans="1:20" ht="37.950000000000003" customHeight="1" thickBot="1">
      <c r="A98" s="79"/>
      <c r="B98" s="96"/>
      <c r="C98" s="81"/>
      <c r="D98" s="97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5"/>
    </row>
    <row r="99" spans="1:20">
      <c r="A99" s="86" t="s">
        <v>58</v>
      </c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</row>
    <row r="100" spans="1:20">
      <c r="A100" s="72" t="s">
        <v>59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</row>
    <row r="101" spans="1:20" ht="49.2" customHeight="1">
      <c r="A101" s="52" t="s">
        <v>90</v>
      </c>
      <c r="B101" s="74" t="s">
        <v>60</v>
      </c>
      <c r="C101" s="73" t="s">
        <v>11</v>
      </c>
      <c r="D101" s="10" t="s">
        <v>5</v>
      </c>
      <c r="E101" s="12">
        <f>E102+E103</f>
        <v>62875.6</v>
      </c>
      <c r="F101" s="12">
        <f t="shared" ref="F101:T101" si="7">F102+F103</f>
        <v>24303.599999999999</v>
      </c>
      <c r="G101" s="12">
        <f t="shared" si="7"/>
        <v>5167.7</v>
      </c>
      <c r="H101" s="12">
        <f t="shared" si="7"/>
        <v>5167.7</v>
      </c>
      <c r="I101" s="45">
        <f>I102+I103</f>
        <v>9492.9</v>
      </c>
      <c r="J101" s="45">
        <f t="shared" si="7"/>
        <v>9492.9</v>
      </c>
      <c r="K101" s="45">
        <f t="shared" si="7"/>
        <v>9643</v>
      </c>
      <c r="L101" s="45">
        <f t="shared" si="7"/>
        <v>9643</v>
      </c>
      <c r="M101" s="45">
        <f t="shared" si="7"/>
        <v>9643</v>
      </c>
      <c r="N101" s="45">
        <f t="shared" si="7"/>
        <v>0</v>
      </c>
      <c r="O101" s="12">
        <f t="shared" si="7"/>
        <v>9643</v>
      </c>
      <c r="P101" s="12">
        <f t="shared" si="7"/>
        <v>0</v>
      </c>
      <c r="Q101" s="12">
        <f t="shared" si="7"/>
        <v>9643</v>
      </c>
      <c r="R101" s="12">
        <f t="shared" si="7"/>
        <v>0</v>
      </c>
      <c r="S101" s="12">
        <f t="shared" si="7"/>
        <v>9643</v>
      </c>
      <c r="T101" s="12">
        <f t="shared" si="7"/>
        <v>0</v>
      </c>
    </row>
    <row r="102" spans="1:20" ht="36">
      <c r="A102" s="52"/>
      <c r="B102" s="74"/>
      <c r="C102" s="73"/>
      <c r="D102" s="10" t="s">
        <v>22</v>
      </c>
      <c r="E102" s="12"/>
      <c r="F102" s="12"/>
      <c r="G102" s="12"/>
      <c r="H102" s="12"/>
      <c r="I102" s="45"/>
      <c r="J102" s="45"/>
      <c r="K102" s="45"/>
      <c r="L102" s="45"/>
      <c r="M102" s="45"/>
      <c r="N102" s="45"/>
      <c r="O102" s="12"/>
      <c r="P102" s="12"/>
      <c r="Q102" s="12"/>
      <c r="R102" s="12"/>
      <c r="S102" s="12"/>
      <c r="T102" s="12"/>
    </row>
    <row r="103" spans="1:20" ht="54.6" customHeight="1">
      <c r="A103" s="52"/>
      <c r="B103" s="74"/>
      <c r="C103" s="73"/>
      <c r="D103" s="10" t="s">
        <v>13</v>
      </c>
      <c r="E103" s="12">
        <f>G103+I103+K103+M103+O103+Q103+S103</f>
        <v>62875.6</v>
      </c>
      <c r="F103" s="12">
        <f>H103+J103+L103+N103+P103+R103+T103</f>
        <v>24303.599999999999</v>
      </c>
      <c r="G103" s="12">
        <v>5167.7</v>
      </c>
      <c r="H103" s="12">
        <v>5167.7</v>
      </c>
      <c r="I103" s="45">
        <v>9492.9</v>
      </c>
      <c r="J103" s="45">
        <v>9492.9</v>
      </c>
      <c r="K103" s="45">
        <v>9643</v>
      </c>
      <c r="L103" s="45">
        <v>9643</v>
      </c>
      <c r="M103" s="50">
        <v>9643</v>
      </c>
      <c r="N103" s="45">
        <v>0</v>
      </c>
      <c r="O103" s="50">
        <v>9643</v>
      </c>
      <c r="P103" s="12">
        <v>0</v>
      </c>
      <c r="Q103" s="50">
        <v>9643</v>
      </c>
      <c r="R103" s="12">
        <v>0</v>
      </c>
      <c r="S103" s="50">
        <v>9643</v>
      </c>
      <c r="T103" s="12">
        <v>0</v>
      </c>
    </row>
    <row r="104" spans="1:20" ht="66.599999999999994" customHeight="1">
      <c r="A104" s="52" t="s">
        <v>91</v>
      </c>
      <c r="B104" s="74" t="s">
        <v>61</v>
      </c>
      <c r="C104" s="73" t="s">
        <v>11</v>
      </c>
      <c r="D104" s="10" t="s">
        <v>21</v>
      </c>
      <c r="E104" s="20" t="str">
        <f>E106</f>
        <v>10 57 908,0</v>
      </c>
      <c r="F104" s="20" t="str">
        <f t="shared" ref="F104:T104" si="8">F106</f>
        <v>530 666,0</v>
      </c>
      <c r="G104" s="20" t="str">
        <f t="shared" si="8"/>
        <v>238 187,5</v>
      </c>
      <c r="H104" s="20" t="str">
        <f t="shared" si="8"/>
        <v>238 187,5</v>
      </c>
      <c r="I104" s="20">
        <f t="shared" si="8"/>
        <v>339462.7</v>
      </c>
      <c r="J104" s="20">
        <f>J106</f>
        <v>339462.7</v>
      </c>
      <c r="K104" s="20">
        <v>155412.70000000001</v>
      </c>
      <c r="L104" s="20">
        <v>155412.70000000001</v>
      </c>
      <c r="M104" s="20">
        <v>155412.70000000001</v>
      </c>
      <c r="N104" s="20">
        <f t="shared" si="8"/>
        <v>0</v>
      </c>
      <c r="O104" s="20">
        <v>155412.70000000001</v>
      </c>
      <c r="P104" s="20">
        <f t="shared" si="8"/>
        <v>0</v>
      </c>
      <c r="Q104" s="20">
        <v>155412.70000000001</v>
      </c>
      <c r="R104" s="20">
        <f t="shared" si="8"/>
        <v>0</v>
      </c>
      <c r="S104" s="20">
        <v>155412.70000000001</v>
      </c>
      <c r="T104" s="20">
        <f t="shared" si="8"/>
        <v>0</v>
      </c>
    </row>
    <row r="105" spans="1:20" ht="36">
      <c r="A105" s="52"/>
      <c r="B105" s="74"/>
      <c r="C105" s="73"/>
      <c r="D105" s="10" t="s">
        <v>22</v>
      </c>
      <c r="E105" s="12"/>
      <c r="F105" s="12"/>
      <c r="G105" s="12"/>
      <c r="H105" s="12"/>
      <c r="I105" s="45"/>
      <c r="J105" s="45"/>
      <c r="K105" s="45"/>
      <c r="L105" s="45"/>
      <c r="M105" s="45"/>
      <c r="N105" s="45"/>
      <c r="O105" s="12"/>
      <c r="P105" s="12"/>
      <c r="Q105" s="12"/>
      <c r="R105" s="12"/>
      <c r="S105" s="12"/>
      <c r="T105" s="12"/>
    </row>
    <row r="106" spans="1:20" ht="58.2" customHeight="1">
      <c r="A106" s="52"/>
      <c r="B106" s="74"/>
      <c r="C106" s="73"/>
      <c r="D106" s="10" t="s">
        <v>13</v>
      </c>
      <c r="E106" s="12" t="s">
        <v>62</v>
      </c>
      <c r="F106" s="12" t="s">
        <v>63</v>
      </c>
      <c r="G106" s="12" t="s">
        <v>64</v>
      </c>
      <c r="H106" s="12" t="s">
        <v>64</v>
      </c>
      <c r="I106" s="45">
        <f>57852+65906.7+157852+57852</f>
        <v>339462.7</v>
      </c>
      <c r="J106" s="45">
        <f>I106</f>
        <v>339462.7</v>
      </c>
      <c r="K106" s="45">
        <v>155412.70000000001</v>
      </c>
      <c r="L106" s="45">
        <v>155412.70000000001</v>
      </c>
      <c r="M106" s="50">
        <v>155412.70000000001</v>
      </c>
      <c r="N106" s="45">
        <v>0</v>
      </c>
      <c r="O106" s="50">
        <v>155412.70000000001</v>
      </c>
      <c r="P106" s="45">
        <v>0</v>
      </c>
      <c r="Q106" s="50">
        <v>155412.70000000001</v>
      </c>
      <c r="R106" s="45">
        <v>0</v>
      </c>
      <c r="S106" s="50">
        <v>155412.70000000001</v>
      </c>
      <c r="T106" s="12">
        <v>0</v>
      </c>
    </row>
    <row r="107" spans="1:20" ht="25.2" customHeight="1">
      <c r="A107" s="52" t="s">
        <v>92</v>
      </c>
      <c r="B107" s="74" t="s">
        <v>65</v>
      </c>
      <c r="C107" s="73" t="s">
        <v>11</v>
      </c>
      <c r="D107" s="10" t="s">
        <v>5</v>
      </c>
      <c r="E107" s="12"/>
      <c r="F107" s="12"/>
      <c r="G107" s="12"/>
      <c r="H107" s="12"/>
      <c r="I107" s="45"/>
      <c r="J107" s="45"/>
      <c r="K107" s="45"/>
      <c r="L107" s="45"/>
      <c r="M107" s="45"/>
      <c r="N107" s="45"/>
      <c r="O107" s="12"/>
      <c r="P107" s="12"/>
      <c r="Q107" s="12"/>
      <c r="R107" s="12"/>
      <c r="S107" s="12"/>
      <c r="T107" s="12"/>
    </row>
    <row r="108" spans="1:20" ht="36">
      <c r="A108" s="52"/>
      <c r="B108" s="74"/>
      <c r="C108" s="73"/>
      <c r="D108" s="10" t="s">
        <v>22</v>
      </c>
      <c r="E108" s="12"/>
      <c r="F108" s="12"/>
      <c r="G108" s="12"/>
      <c r="H108" s="12"/>
      <c r="I108" s="45"/>
      <c r="J108" s="45"/>
      <c r="K108" s="45"/>
      <c r="L108" s="45"/>
      <c r="M108" s="45"/>
      <c r="N108" s="45"/>
      <c r="O108" s="12"/>
      <c r="P108" s="12"/>
      <c r="Q108" s="12"/>
      <c r="R108" s="12"/>
      <c r="S108" s="12"/>
      <c r="T108" s="12"/>
    </row>
    <row r="109" spans="1:20">
      <c r="A109" s="52"/>
      <c r="B109" s="74"/>
      <c r="C109" s="73"/>
      <c r="D109" s="10" t="s">
        <v>13</v>
      </c>
      <c r="E109" s="12"/>
      <c r="F109" s="12"/>
      <c r="G109" s="12"/>
      <c r="H109" s="12"/>
      <c r="I109" s="45"/>
      <c r="J109" s="45"/>
      <c r="K109" s="45"/>
      <c r="L109" s="45"/>
      <c r="M109" s="45"/>
      <c r="N109" s="45"/>
      <c r="O109" s="12"/>
      <c r="P109" s="12"/>
      <c r="Q109" s="12"/>
      <c r="R109" s="12"/>
      <c r="S109" s="12"/>
      <c r="T109" s="12"/>
    </row>
    <row r="110" spans="1:20" ht="49.95" customHeight="1">
      <c r="A110" s="52"/>
      <c r="B110" s="74" t="s">
        <v>25</v>
      </c>
      <c r="C110" s="73"/>
      <c r="D110" s="10" t="s">
        <v>5</v>
      </c>
      <c r="E110" s="12">
        <f>E112+E111</f>
        <v>62875.6</v>
      </c>
      <c r="F110" s="12">
        <f t="shared" ref="F110:T110" si="9">F112+F111</f>
        <v>24303.599999999999</v>
      </c>
      <c r="G110" s="12">
        <f t="shared" si="9"/>
        <v>5167.7</v>
      </c>
      <c r="H110" s="12">
        <f t="shared" si="9"/>
        <v>5167.7</v>
      </c>
      <c r="I110" s="45">
        <f t="shared" si="9"/>
        <v>9492.9</v>
      </c>
      <c r="J110" s="45">
        <f>J112+J111</f>
        <v>9492.9</v>
      </c>
      <c r="K110" s="45">
        <f t="shared" si="9"/>
        <v>9643</v>
      </c>
      <c r="L110" s="45">
        <f t="shared" si="9"/>
        <v>9643</v>
      </c>
      <c r="M110" s="45">
        <f t="shared" si="9"/>
        <v>9643</v>
      </c>
      <c r="N110" s="45">
        <f t="shared" si="9"/>
        <v>0</v>
      </c>
      <c r="O110" s="12">
        <f t="shared" si="9"/>
        <v>9643</v>
      </c>
      <c r="P110" s="12">
        <f t="shared" si="9"/>
        <v>0</v>
      </c>
      <c r="Q110" s="12">
        <f t="shared" si="9"/>
        <v>9643</v>
      </c>
      <c r="R110" s="12">
        <f t="shared" si="9"/>
        <v>0</v>
      </c>
      <c r="S110" s="12">
        <f t="shared" si="9"/>
        <v>9643</v>
      </c>
      <c r="T110" s="12">
        <f t="shared" si="9"/>
        <v>0</v>
      </c>
    </row>
    <row r="111" spans="1:20" ht="36">
      <c r="A111" s="52"/>
      <c r="B111" s="74"/>
      <c r="C111" s="73"/>
      <c r="D111" s="10" t="s">
        <v>22</v>
      </c>
      <c r="E111" s="12">
        <f>E102</f>
        <v>0</v>
      </c>
      <c r="F111" s="12">
        <f t="shared" ref="F111:T111" si="10">F102</f>
        <v>0</v>
      </c>
      <c r="G111" s="12">
        <f t="shared" si="10"/>
        <v>0</v>
      </c>
      <c r="H111" s="12">
        <f t="shared" si="10"/>
        <v>0</v>
      </c>
      <c r="I111" s="45">
        <f t="shared" si="10"/>
        <v>0</v>
      </c>
      <c r="J111" s="45">
        <f t="shared" si="10"/>
        <v>0</v>
      </c>
      <c r="K111" s="45">
        <f t="shared" si="10"/>
        <v>0</v>
      </c>
      <c r="L111" s="45">
        <f t="shared" si="10"/>
        <v>0</v>
      </c>
      <c r="M111" s="45">
        <f t="shared" si="10"/>
        <v>0</v>
      </c>
      <c r="N111" s="45">
        <f t="shared" si="10"/>
        <v>0</v>
      </c>
      <c r="O111" s="12">
        <f t="shared" si="10"/>
        <v>0</v>
      </c>
      <c r="P111" s="12">
        <f t="shared" si="10"/>
        <v>0</v>
      </c>
      <c r="Q111" s="12">
        <f t="shared" si="10"/>
        <v>0</v>
      </c>
      <c r="R111" s="12">
        <f t="shared" si="10"/>
        <v>0</v>
      </c>
      <c r="S111" s="12">
        <f t="shared" si="10"/>
        <v>0</v>
      </c>
      <c r="T111" s="12">
        <f t="shared" si="10"/>
        <v>0</v>
      </c>
    </row>
    <row r="112" spans="1:20" ht="50.4" customHeight="1" thickBot="1">
      <c r="A112" s="62"/>
      <c r="B112" s="65"/>
      <c r="C112" s="68"/>
      <c r="D112" s="14" t="s">
        <v>13</v>
      </c>
      <c r="E112" s="15">
        <f>E103</f>
        <v>62875.6</v>
      </c>
      <c r="F112" s="15">
        <f t="shared" ref="F112:T112" si="11">F103</f>
        <v>24303.599999999999</v>
      </c>
      <c r="G112" s="15">
        <f t="shared" si="11"/>
        <v>5167.7</v>
      </c>
      <c r="H112" s="15">
        <f t="shared" si="11"/>
        <v>5167.7</v>
      </c>
      <c r="I112" s="15">
        <f t="shared" si="11"/>
        <v>9492.9</v>
      </c>
      <c r="J112" s="15">
        <f>J103</f>
        <v>9492.9</v>
      </c>
      <c r="K112" s="15">
        <f t="shared" si="11"/>
        <v>9643</v>
      </c>
      <c r="L112" s="15">
        <f t="shared" si="11"/>
        <v>9643</v>
      </c>
      <c r="M112" s="15">
        <f t="shared" si="11"/>
        <v>9643</v>
      </c>
      <c r="N112" s="15">
        <f t="shared" si="11"/>
        <v>0</v>
      </c>
      <c r="O112" s="15">
        <f t="shared" si="11"/>
        <v>9643</v>
      </c>
      <c r="P112" s="15">
        <f t="shared" si="11"/>
        <v>0</v>
      </c>
      <c r="Q112" s="15">
        <f t="shared" si="11"/>
        <v>9643</v>
      </c>
      <c r="R112" s="15">
        <f t="shared" si="11"/>
        <v>0</v>
      </c>
      <c r="S112" s="15">
        <f t="shared" si="11"/>
        <v>9643</v>
      </c>
      <c r="T112" s="15">
        <f t="shared" si="11"/>
        <v>0</v>
      </c>
    </row>
    <row r="113" spans="1:20" ht="55.2" customHeight="1">
      <c r="A113" s="77"/>
      <c r="B113" s="87" t="s">
        <v>66</v>
      </c>
      <c r="C113" s="80"/>
      <c r="D113" s="16" t="s">
        <v>5</v>
      </c>
      <c r="E113" s="17">
        <f>E110</f>
        <v>62875.6</v>
      </c>
      <c r="F113" s="17">
        <f t="shared" ref="F113:T113" si="12">F110</f>
        <v>24303.599999999999</v>
      </c>
      <c r="G113" s="17">
        <f t="shared" si="12"/>
        <v>5167.7</v>
      </c>
      <c r="H113" s="17">
        <f t="shared" si="12"/>
        <v>5167.7</v>
      </c>
      <c r="I113" s="17">
        <f t="shared" si="12"/>
        <v>9492.9</v>
      </c>
      <c r="J113" s="17">
        <f>J110</f>
        <v>9492.9</v>
      </c>
      <c r="K113" s="17">
        <f t="shared" si="12"/>
        <v>9643</v>
      </c>
      <c r="L113" s="17">
        <f t="shared" si="12"/>
        <v>9643</v>
      </c>
      <c r="M113" s="17">
        <f t="shared" si="12"/>
        <v>9643</v>
      </c>
      <c r="N113" s="17">
        <f t="shared" si="12"/>
        <v>0</v>
      </c>
      <c r="O113" s="17">
        <f t="shared" si="12"/>
        <v>9643</v>
      </c>
      <c r="P113" s="17">
        <f t="shared" si="12"/>
        <v>0</v>
      </c>
      <c r="Q113" s="17">
        <f t="shared" si="12"/>
        <v>9643</v>
      </c>
      <c r="R113" s="17">
        <f t="shared" si="12"/>
        <v>0</v>
      </c>
      <c r="S113" s="17">
        <f t="shared" si="12"/>
        <v>9643</v>
      </c>
      <c r="T113" s="18">
        <f t="shared" si="12"/>
        <v>0</v>
      </c>
    </row>
    <row r="114" spans="1:20" ht="36">
      <c r="A114" s="78"/>
      <c r="B114" s="88"/>
      <c r="C114" s="73"/>
      <c r="D114" s="10" t="s">
        <v>22</v>
      </c>
      <c r="E114" s="12">
        <f>E111</f>
        <v>0</v>
      </c>
      <c r="F114" s="12">
        <f t="shared" ref="F114:T114" si="13">F111</f>
        <v>0</v>
      </c>
      <c r="G114" s="12">
        <f t="shared" si="13"/>
        <v>0</v>
      </c>
      <c r="H114" s="12">
        <f t="shared" si="13"/>
        <v>0</v>
      </c>
      <c r="I114" s="45">
        <f t="shared" si="13"/>
        <v>0</v>
      </c>
      <c r="J114" s="45">
        <f t="shared" si="13"/>
        <v>0</v>
      </c>
      <c r="K114" s="45">
        <f t="shared" si="13"/>
        <v>0</v>
      </c>
      <c r="L114" s="45">
        <f t="shared" si="13"/>
        <v>0</v>
      </c>
      <c r="M114" s="45">
        <f t="shared" si="13"/>
        <v>0</v>
      </c>
      <c r="N114" s="45">
        <f t="shared" si="13"/>
        <v>0</v>
      </c>
      <c r="O114" s="12">
        <f t="shared" si="13"/>
        <v>0</v>
      </c>
      <c r="P114" s="12">
        <f t="shared" si="13"/>
        <v>0</v>
      </c>
      <c r="Q114" s="12">
        <f t="shared" si="13"/>
        <v>0</v>
      </c>
      <c r="R114" s="12">
        <f t="shared" si="13"/>
        <v>0</v>
      </c>
      <c r="S114" s="12">
        <f t="shared" si="13"/>
        <v>0</v>
      </c>
      <c r="T114" s="19">
        <f t="shared" si="13"/>
        <v>0</v>
      </c>
    </row>
    <row r="115" spans="1:20" ht="55.95" customHeight="1" thickBot="1">
      <c r="A115" s="79"/>
      <c r="B115" s="89"/>
      <c r="C115" s="81"/>
      <c r="D115" s="21" t="s">
        <v>13</v>
      </c>
      <c r="E115" s="22">
        <f>E112</f>
        <v>62875.6</v>
      </c>
      <c r="F115" s="22">
        <f t="shared" ref="F115:T115" si="14">F112</f>
        <v>24303.599999999999</v>
      </c>
      <c r="G115" s="22">
        <f t="shared" si="14"/>
        <v>5167.7</v>
      </c>
      <c r="H115" s="22">
        <f t="shared" si="14"/>
        <v>5167.7</v>
      </c>
      <c r="I115" s="49">
        <f t="shared" si="14"/>
        <v>9492.9</v>
      </c>
      <c r="J115" s="49">
        <f t="shared" si="14"/>
        <v>9492.9</v>
      </c>
      <c r="K115" s="49">
        <f t="shared" si="14"/>
        <v>9643</v>
      </c>
      <c r="L115" s="49">
        <f t="shared" si="14"/>
        <v>9643</v>
      </c>
      <c r="M115" s="49">
        <f t="shared" si="14"/>
        <v>9643</v>
      </c>
      <c r="N115" s="49">
        <f t="shared" si="14"/>
        <v>0</v>
      </c>
      <c r="O115" s="22">
        <f t="shared" si="14"/>
        <v>9643</v>
      </c>
      <c r="P115" s="22">
        <f t="shared" si="14"/>
        <v>0</v>
      </c>
      <c r="Q115" s="22">
        <f t="shared" si="14"/>
        <v>9643</v>
      </c>
      <c r="R115" s="22">
        <f t="shared" si="14"/>
        <v>0</v>
      </c>
      <c r="S115" s="22">
        <f t="shared" si="14"/>
        <v>9643</v>
      </c>
      <c r="T115" s="23">
        <f t="shared" si="14"/>
        <v>0</v>
      </c>
    </row>
    <row r="116" spans="1:20">
      <c r="A116" s="86" t="s">
        <v>67</v>
      </c>
      <c r="B116" s="86"/>
      <c r="C116" s="86"/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</row>
    <row r="117" spans="1:20">
      <c r="A117" s="72" t="s">
        <v>68</v>
      </c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</row>
    <row r="118" spans="1:20" ht="30.6" customHeight="1">
      <c r="A118" s="52" t="s">
        <v>93</v>
      </c>
      <c r="B118" s="74" t="s">
        <v>69</v>
      </c>
      <c r="C118" s="73" t="s">
        <v>11</v>
      </c>
      <c r="D118" s="10" t="s">
        <v>5</v>
      </c>
      <c r="E118" s="11"/>
      <c r="F118" s="11"/>
      <c r="G118" s="11"/>
      <c r="H118" s="11"/>
      <c r="I118" s="44"/>
      <c r="J118" s="44"/>
      <c r="K118" s="44"/>
      <c r="L118" s="44"/>
      <c r="M118" s="44"/>
      <c r="N118" s="44"/>
      <c r="O118" s="11"/>
      <c r="P118" s="11"/>
      <c r="Q118" s="11"/>
      <c r="R118" s="11"/>
      <c r="S118" s="11"/>
      <c r="T118" s="11"/>
    </row>
    <row r="119" spans="1:20" ht="36">
      <c r="A119" s="52"/>
      <c r="B119" s="74"/>
      <c r="C119" s="73"/>
      <c r="D119" s="10" t="s">
        <v>22</v>
      </c>
      <c r="E119" s="11"/>
      <c r="F119" s="11"/>
      <c r="G119" s="11"/>
      <c r="H119" s="11"/>
      <c r="I119" s="44"/>
      <c r="J119" s="44"/>
      <c r="K119" s="44"/>
      <c r="L119" s="44"/>
      <c r="M119" s="44"/>
      <c r="N119" s="44"/>
      <c r="O119" s="11"/>
      <c r="P119" s="11"/>
      <c r="Q119" s="11"/>
      <c r="R119" s="11"/>
      <c r="S119" s="11"/>
      <c r="T119" s="11"/>
    </row>
    <row r="120" spans="1:20" ht="32.4" customHeight="1">
      <c r="A120" s="52"/>
      <c r="B120" s="74"/>
      <c r="C120" s="73"/>
      <c r="D120" s="10" t="s">
        <v>13</v>
      </c>
      <c r="E120" s="11"/>
      <c r="F120" s="11"/>
      <c r="G120" s="11"/>
      <c r="H120" s="11"/>
      <c r="I120" s="44"/>
      <c r="J120" s="44"/>
      <c r="K120" s="44"/>
      <c r="L120" s="44"/>
      <c r="M120" s="44"/>
      <c r="N120" s="44"/>
      <c r="O120" s="11"/>
      <c r="P120" s="11"/>
      <c r="Q120" s="11"/>
      <c r="R120" s="11"/>
      <c r="S120" s="11"/>
      <c r="T120" s="11"/>
    </row>
    <row r="121" spans="1:20" ht="46.2" customHeight="1">
      <c r="A121" s="52" t="s">
        <v>94</v>
      </c>
      <c r="B121" s="74" t="s">
        <v>70</v>
      </c>
      <c r="C121" s="73" t="s">
        <v>11</v>
      </c>
      <c r="D121" s="10" t="s">
        <v>5</v>
      </c>
      <c r="E121" s="11"/>
      <c r="F121" s="11"/>
      <c r="G121" s="11"/>
      <c r="H121" s="11"/>
      <c r="I121" s="44"/>
      <c r="J121" s="44"/>
      <c r="K121" s="44"/>
      <c r="L121" s="44"/>
      <c r="M121" s="44"/>
      <c r="N121" s="44"/>
      <c r="O121" s="11"/>
      <c r="P121" s="11"/>
      <c r="Q121" s="11"/>
      <c r="R121" s="11"/>
      <c r="S121" s="11"/>
      <c r="T121" s="11"/>
    </row>
    <row r="122" spans="1:20" ht="36">
      <c r="A122" s="52"/>
      <c r="B122" s="74"/>
      <c r="C122" s="73"/>
      <c r="D122" s="10" t="s">
        <v>22</v>
      </c>
      <c r="E122" s="11"/>
      <c r="F122" s="11"/>
      <c r="G122" s="11"/>
      <c r="H122" s="11"/>
      <c r="I122" s="44"/>
      <c r="J122" s="44"/>
      <c r="K122" s="44"/>
      <c r="L122" s="44"/>
      <c r="M122" s="44"/>
      <c r="N122" s="44"/>
      <c r="O122" s="11"/>
      <c r="P122" s="11"/>
      <c r="Q122" s="11"/>
      <c r="R122" s="11"/>
      <c r="S122" s="11"/>
      <c r="T122" s="11"/>
    </row>
    <row r="123" spans="1:20">
      <c r="A123" s="52"/>
      <c r="B123" s="74"/>
      <c r="C123" s="73"/>
      <c r="D123" s="10" t="s">
        <v>13</v>
      </c>
      <c r="E123" s="11"/>
      <c r="F123" s="11"/>
      <c r="G123" s="11"/>
      <c r="H123" s="11"/>
      <c r="I123" s="44"/>
      <c r="J123" s="44"/>
      <c r="K123" s="44"/>
      <c r="L123" s="44"/>
      <c r="M123" s="44"/>
      <c r="N123" s="44"/>
      <c r="O123" s="11"/>
      <c r="P123" s="11"/>
      <c r="Q123" s="11"/>
      <c r="R123" s="11"/>
      <c r="S123" s="11"/>
      <c r="T123" s="11"/>
    </row>
    <row r="124" spans="1:20" ht="55.2" customHeight="1">
      <c r="A124" s="52" t="s">
        <v>95</v>
      </c>
      <c r="B124" s="74" t="s">
        <v>79</v>
      </c>
      <c r="C124" s="73" t="s">
        <v>11</v>
      </c>
      <c r="D124" s="10" t="s">
        <v>5</v>
      </c>
      <c r="E124" s="11"/>
      <c r="F124" s="11"/>
      <c r="G124" s="11"/>
      <c r="H124" s="11"/>
      <c r="I124" s="44"/>
      <c r="J124" s="44"/>
      <c r="K124" s="44"/>
      <c r="L124" s="44"/>
      <c r="M124" s="44"/>
      <c r="N124" s="44"/>
      <c r="O124" s="11"/>
      <c r="P124" s="11"/>
      <c r="Q124" s="11"/>
      <c r="R124" s="11"/>
      <c r="S124" s="11"/>
      <c r="T124" s="11"/>
    </row>
    <row r="125" spans="1:20" ht="36">
      <c r="A125" s="52"/>
      <c r="B125" s="74"/>
      <c r="C125" s="73"/>
      <c r="D125" s="10" t="s">
        <v>22</v>
      </c>
      <c r="E125" s="11"/>
      <c r="F125" s="11"/>
      <c r="G125" s="11"/>
      <c r="H125" s="11"/>
      <c r="I125" s="44"/>
      <c r="J125" s="44"/>
      <c r="K125" s="44"/>
      <c r="L125" s="44"/>
      <c r="M125" s="44"/>
      <c r="N125" s="44"/>
      <c r="O125" s="11"/>
      <c r="P125" s="11"/>
      <c r="Q125" s="11"/>
      <c r="R125" s="11"/>
      <c r="S125" s="11"/>
      <c r="T125" s="11"/>
    </row>
    <row r="126" spans="1:20" ht="34.950000000000003" customHeight="1">
      <c r="A126" s="52"/>
      <c r="B126" s="74"/>
      <c r="C126" s="73"/>
      <c r="D126" s="10" t="s">
        <v>13</v>
      </c>
      <c r="E126" s="11"/>
      <c r="F126" s="11"/>
      <c r="G126" s="11"/>
      <c r="H126" s="11"/>
      <c r="I126" s="44"/>
      <c r="J126" s="44"/>
      <c r="K126" s="44"/>
      <c r="L126" s="44"/>
      <c r="M126" s="44"/>
      <c r="N126" s="44"/>
      <c r="O126" s="11"/>
      <c r="P126" s="11"/>
      <c r="Q126" s="11"/>
      <c r="R126" s="11"/>
      <c r="S126" s="11"/>
      <c r="T126" s="11"/>
    </row>
    <row r="127" spans="1:20">
      <c r="A127" s="52"/>
      <c r="B127" s="74" t="s">
        <v>25</v>
      </c>
      <c r="C127" s="73"/>
      <c r="D127" s="10" t="s">
        <v>21</v>
      </c>
      <c r="E127" s="11"/>
      <c r="F127" s="11"/>
      <c r="G127" s="11"/>
      <c r="H127" s="11"/>
      <c r="I127" s="44"/>
      <c r="J127" s="44"/>
      <c r="K127" s="44"/>
      <c r="L127" s="44"/>
      <c r="M127" s="44"/>
      <c r="N127" s="44"/>
      <c r="O127" s="11"/>
      <c r="P127" s="11"/>
      <c r="Q127" s="11"/>
      <c r="R127" s="11"/>
      <c r="S127" s="11"/>
      <c r="T127" s="11"/>
    </row>
    <row r="128" spans="1:20" ht="36">
      <c r="A128" s="52"/>
      <c r="B128" s="74"/>
      <c r="C128" s="73"/>
      <c r="D128" s="10" t="s">
        <v>22</v>
      </c>
      <c r="E128" s="11"/>
      <c r="F128" s="11"/>
      <c r="G128" s="11"/>
      <c r="H128" s="11"/>
      <c r="I128" s="44"/>
      <c r="J128" s="44"/>
      <c r="K128" s="44"/>
      <c r="L128" s="44"/>
      <c r="M128" s="44"/>
      <c r="N128" s="44"/>
      <c r="O128" s="11"/>
      <c r="P128" s="11"/>
      <c r="Q128" s="11"/>
      <c r="R128" s="11"/>
      <c r="S128" s="11"/>
      <c r="T128" s="11"/>
    </row>
    <row r="129" spans="1:20" ht="15" thickBot="1">
      <c r="A129" s="62"/>
      <c r="B129" s="65"/>
      <c r="C129" s="68"/>
      <c r="D129" s="14" t="s">
        <v>13</v>
      </c>
      <c r="E129" s="24"/>
      <c r="F129" s="24"/>
      <c r="G129" s="24"/>
      <c r="H129" s="24"/>
      <c r="I129" s="47"/>
      <c r="J129" s="47"/>
      <c r="K129" s="47"/>
      <c r="L129" s="47"/>
      <c r="M129" s="47"/>
      <c r="N129" s="47"/>
      <c r="O129" s="24"/>
      <c r="P129" s="24"/>
      <c r="Q129" s="24"/>
      <c r="R129" s="24"/>
      <c r="S129" s="24"/>
      <c r="T129" s="24"/>
    </row>
    <row r="130" spans="1:20">
      <c r="A130" s="77"/>
      <c r="B130" s="87" t="s">
        <v>71</v>
      </c>
      <c r="C130" s="80"/>
      <c r="D130" s="16" t="s">
        <v>5</v>
      </c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6"/>
    </row>
    <row r="131" spans="1:20" ht="36">
      <c r="A131" s="78"/>
      <c r="B131" s="88"/>
      <c r="C131" s="73"/>
      <c r="D131" s="10" t="s">
        <v>22</v>
      </c>
      <c r="E131" s="11"/>
      <c r="F131" s="11"/>
      <c r="G131" s="11"/>
      <c r="H131" s="11"/>
      <c r="I131" s="44"/>
      <c r="J131" s="44"/>
      <c r="K131" s="44"/>
      <c r="L131" s="44"/>
      <c r="M131" s="44"/>
      <c r="N131" s="44"/>
      <c r="O131" s="11"/>
      <c r="P131" s="11"/>
      <c r="Q131" s="11"/>
      <c r="R131" s="11"/>
      <c r="S131" s="11"/>
      <c r="T131" s="27"/>
    </row>
    <row r="132" spans="1:20" ht="15" thickBot="1">
      <c r="A132" s="79"/>
      <c r="B132" s="89"/>
      <c r="C132" s="81"/>
      <c r="D132" s="21" t="s">
        <v>13</v>
      </c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9"/>
    </row>
    <row r="133" spans="1:20" ht="59.4" customHeight="1">
      <c r="A133" s="98" t="s">
        <v>72</v>
      </c>
      <c r="B133" s="99"/>
      <c r="C133" s="99"/>
      <c r="D133" s="30" t="s">
        <v>5</v>
      </c>
      <c r="E133" s="31">
        <f>E134+E135</f>
        <v>257144.90000000002</v>
      </c>
      <c r="F133" s="31">
        <f>F134+F135</f>
        <v>103359.6</v>
      </c>
      <c r="G133" s="31">
        <f t="shared" ref="G133:T133" si="15">G134+G135</f>
        <v>31688.9</v>
      </c>
      <c r="H133" s="31">
        <f t="shared" si="15"/>
        <v>31688.9</v>
      </c>
      <c r="I133" s="31">
        <f>I134+I135</f>
        <v>37632.5</v>
      </c>
      <c r="J133" s="31">
        <f>J134+J135</f>
        <v>37632.5</v>
      </c>
      <c r="K133" s="31">
        <f t="shared" si="15"/>
        <v>37564.699999999997</v>
      </c>
      <c r="L133" s="31">
        <f t="shared" si="15"/>
        <v>34038.199999999997</v>
      </c>
      <c r="M133" s="31">
        <f t="shared" si="15"/>
        <v>37564.699999999997</v>
      </c>
      <c r="N133" s="31">
        <f t="shared" si="15"/>
        <v>0</v>
      </c>
      <c r="O133" s="31">
        <f t="shared" si="15"/>
        <v>37564.699999999997</v>
      </c>
      <c r="P133" s="31">
        <f t="shared" si="15"/>
        <v>0</v>
      </c>
      <c r="Q133" s="31">
        <f t="shared" si="15"/>
        <v>37564.699999999997</v>
      </c>
      <c r="R133" s="31">
        <f t="shared" si="15"/>
        <v>0</v>
      </c>
      <c r="S133" s="31">
        <f t="shared" si="15"/>
        <v>37564.699999999997</v>
      </c>
      <c r="T133" s="32">
        <f t="shared" si="15"/>
        <v>0</v>
      </c>
    </row>
    <row r="134" spans="1:20" ht="34.200000000000003">
      <c r="A134" s="100"/>
      <c r="B134" s="72"/>
      <c r="C134" s="72"/>
      <c r="D134" s="33" t="s">
        <v>22</v>
      </c>
      <c r="E134" s="34">
        <f>E114+E96</f>
        <v>0</v>
      </c>
      <c r="F134" s="34">
        <f t="shared" ref="F134:T134" si="16">F114+F96</f>
        <v>0</v>
      </c>
      <c r="G134" s="34">
        <f t="shared" si="16"/>
        <v>0</v>
      </c>
      <c r="H134" s="34">
        <f t="shared" si="16"/>
        <v>0</v>
      </c>
      <c r="I134" s="34">
        <f t="shared" si="16"/>
        <v>0</v>
      </c>
      <c r="J134" s="34">
        <f t="shared" si="16"/>
        <v>0</v>
      </c>
      <c r="K134" s="34">
        <f t="shared" si="16"/>
        <v>0</v>
      </c>
      <c r="L134" s="34">
        <f t="shared" si="16"/>
        <v>0</v>
      </c>
      <c r="M134" s="34">
        <f t="shared" si="16"/>
        <v>0</v>
      </c>
      <c r="N134" s="34">
        <f t="shared" si="16"/>
        <v>0</v>
      </c>
      <c r="O134" s="34">
        <f t="shared" si="16"/>
        <v>0</v>
      </c>
      <c r="P134" s="34">
        <f t="shared" si="16"/>
        <v>0</v>
      </c>
      <c r="Q134" s="34">
        <f t="shared" si="16"/>
        <v>0</v>
      </c>
      <c r="R134" s="34">
        <f t="shared" si="16"/>
        <v>0</v>
      </c>
      <c r="S134" s="34">
        <f t="shared" si="16"/>
        <v>0</v>
      </c>
      <c r="T134" s="35">
        <f t="shared" si="16"/>
        <v>0</v>
      </c>
    </row>
    <row r="135" spans="1:20" ht="51" customHeight="1" thickBot="1">
      <c r="A135" s="101"/>
      <c r="B135" s="102"/>
      <c r="C135" s="102"/>
      <c r="D135" s="36" t="s">
        <v>13</v>
      </c>
      <c r="E135" s="37">
        <f>E115+E97</f>
        <v>257144.90000000002</v>
      </c>
      <c r="F135" s="37">
        <f t="shared" ref="F135:T135" si="17">F115+F97</f>
        <v>103359.6</v>
      </c>
      <c r="G135" s="37">
        <f t="shared" si="17"/>
        <v>31688.9</v>
      </c>
      <c r="H135" s="37">
        <f t="shared" si="17"/>
        <v>31688.9</v>
      </c>
      <c r="I135" s="37">
        <f>I115+I97</f>
        <v>37632.5</v>
      </c>
      <c r="J135" s="37">
        <f>J115+J97</f>
        <v>37632.5</v>
      </c>
      <c r="K135" s="37">
        <f t="shared" si="17"/>
        <v>37564.699999999997</v>
      </c>
      <c r="L135" s="37">
        <f>L115+L97</f>
        <v>34038.199999999997</v>
      </c>
      <c r="M135" s="37">
        <f t="shared" si="17"/>
        <v>37564.699999999997</v>
      </c>
      <c r="N135" s="37">
        <f t="shared" si="17"/>
        <v>0</v>
      </c>
      <c r="O135" s="37">
        <f t="shared" si="17"/>
        <v>37564.699999999997</v>
      </c>
      <c r="P135" s="37">
        <f t="shared" si="17"/>
        <v>0</v>
      </c>
      <c r="Q135" s="37">
        <f t="shared" si="17"/>
        <v>37564.699999999997</v>
      </c>
      <c r="R135" s="37">
        <f t="shared" si="17"/>
        <v>0</v>
      </c>
      <c r="S135" s="37">
        <f t="shared" si="17"/>
        <v>37564.699999999997</v>
      </c>
      <c r="T135" s="38">
        <f t="shared" si="17"/>
        <v>0</v>
      </c>
    </row>
    <row r="136" spans="1:20">
      <c r="A136" s="64" t="s">
        <v>73</v>
      </c>
      <c r="B136" s="64"/>
      <c r="C136" s="64"/>
      <c r="D136" s="39"/>
      <c r="E136" s="39"/>
      <c r="F136" s="39"/>
      <c r="G136" s="39"/>
      <c r="H136" s="39"/>
      <c r="I136" s="48"/>
      <c r="J136" s="48"/>
      <c r="K136" s="48"/>
      <c r="L136" s="48"/>
      <c r="M136" s="48"/>
      <c r="N136" s="48"/>
      <c r="O136" s="39"/>
      <c r="P136" s="39"/>
      <c r="Q136" s="39"/>
      <c r="R136" s="39"/>
      <c r="S136" s="39"/>
      <c r="T136" s="39"/>
    </row>
    <row r="137" spans="1:20" ht="36" customHeight="1">
      <c r="A137" s="73" t="s">
        <v>74</v>
      </c>
      <c r="B137" s="73"/>
      <c r="C137" s="73"/>
      <c r="D137" s="11"/>
      <c r="E137" s="11"/>
      <c r="F137" s="11"/>
      <c r="G137" s="11"/>
      <c r="H137" s="11"/>
      <c r="I137" s="44"/>
      <c r="J137" s="44"/>
      <c r="K137" s="44"/>
      <c r="L137" s="44"/>
      <c r="M137" s="44"/>
      <c r="N137" s="44"/>
      <c r="O137" s="11"/>
      <c r="P137" s="11"/>
      <c r="Q137" s="11"/>
      <c r="R137" s="11"/>
      <c r="S137" s="11"/>
      <c r="T137" s="11"/>
    </row>
    <row r="138" spans="1:20" ht="15">
      <c r="A138" s="40"/>
    </row>
    <row r="139" spans="1:20" ht="15.6">
      <c r="A139" s="92" t="s">
        <v>75</v>
      </c>
      <c r="B139" s="92"/>
    </row>
    <row r="140" spans="1:20" ht="38.4" customHeight="1">
      <c r="A140" s="93" t="s">
        <v>76</v>
      </c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</row>
    <row r="141" spans="1:20">
      <c r="A141" s="1"/>
    </row>
  </sheetData>
  <mergeCells count="236">
    <mergeCell ref="P1:T1"/>
    <mergeCell ref="P3:T3"/>
    <mergeCell ref="A4:T4"/>
    <mergeCell ref="B76:B78"/>
    <mergeCell ref="B13:B15"/>
    <mergeCell ref="B16:B18"/>
    <mergeCell ref="P2:T2"/>
    <mergeCell ref="A139:B139"/>
    <mergeCell ref="A140:R140"/>
    <mergeCell ref="B95:B98"/>
    <mergeCell ref="D97:D98"/>
    <mergeCell ref="C19:C21"/>
    <mergeCell ref="C22:C24"/>
    <mergeCell ref="B28:B30"/>
    <mergeCell ref="B25:B27"/>
    <mergeCell ref="Q7:Q8"/>
    <mergeCell ref="S7:S8"/>
    <mergeCell ref="B56:B58"/>
    <mergeCell ref="B31:B34"/>
    <mergeCell ref="D32:D33"/>
    <mergeCell ref="A130:A132"/>
    <mergeCell ref="B130:B132"/>
    <mergeCell ref="C130:C132"/>
    <mergeCell ref="A133:C135"/>
    <mergeCell ref="A136:C136"/>
    <mergeCell ref="A137:C137"/>
    <mergeCell ref="A124:A126"/>
    <mergeCell ref="B124:B126"/>
    <mergeCell ref="C124:C126"/>
    <mergeCell ref="A127:A129"/>
    <mergeCell ref="B127:B129"/>
    <mergeCell ref="C127:C129"/>
    <mergeCell ref="A116:T116"/>
    <mergeCell ref="A117:T117"/>
    <mergeCell ref="A118:A120"/>
    <mergeCell ref="B118:B120"/>
    <mergeCell ref="C118:C120"/>
    <mergeCell ref="A121:A123"/>
    <mergeCell ref="B121:B123"/>
    <mergeCell ref="C121:C123"/>
    <mergeCell ref="A110:A112"/>
    <mergeCell ref="B110:B112"/>
    <mergeCell ref="C110:C112"/>
    <mergeCell ref="A113:A115"/>
    <mergeCell ref="B113:B115"/>
    <mergeCell ref="C113:C115"/>
    <mergeCell ref="A104:A106"/>
    <mergeCell ref="B104:B106"/>
    <mergeCell ref="C104:C106"/>
    <mergeCell ref="A107:A109"/>
    <mergeCell ref="B107:B109"/>
    <mergeCell ref="C107:C109"/>
    <mergeCell ref="A99:T99"/>
    <mergeCell ref="A100:T100"/>
    <mergeCell ref="A101:A103"/>
    <mergeCell ref="B101:B103"/>
    <mergeCell ref="C101:C103"/>
    <mergeCell ref="L97:L98"/>
    <mergeCell ref="M97:M98"/>
    <mergeCell ref="N97:N98"/>
    <mergeCell ref="O97:O98"/>
    <mergeCell ref="P97:P98"/>
    <mergeCell ref="Q97:Q98"/>
    <mergeCell ref="E97:E98"/>
    <mergeCell ref="F97:F98"/>
    <mergeCell ref="G97:G98"/>
    <mergeCell ref="H97:H98"/>
    <mergeCell ref="I97:I98"/>
    <mergeCell ref="J97:J98"/>
    <mergeCell ref="K97:K98"/>
    <mergeCell ref="A93:A94"/>
    <mergeCell ref="B93:B94"/>
    <mergeCell ref="C93:C94"/>
    <mergeCell ref="A95:A98"/>
    <mergeCell ref="C95:C98"/>
    <mergeCell ref="A90:T90"/>
    <mergeCell ref="A91:A92"/>
    <mergeCell ref="B91:B92"/>
    <mergeCell ref="C91:C92"/>
    <mergeCell ref="R97:R98"/>
    <mergeCell ref="S97:S98"/>
    <mergeCell ref="T97:T98"/>
    <mergeCell ref="T79:T80"/>
    <mergeCell ref="A83:T83"/>
    <mergeCell ref="A84:A86"/>
    <mergeCell ref="B84:B86"/>
    <mergeCell ref="C84:C86"/>
    <mergeCell ref="N79:N80"/>
    <mergeCell ref="O79:O80"/>
    <mergeCell ref="P79:P80"/>
    <mergeCell ref="Q79:Q80"/>
    <mergeCell ref="R79:R80"/>
    <mergeCell ref="S79:S80"/>
    <mergeCell ref="H79:H80"/>
    <mergeCell ref="I79:I80"/>
    <mergeCell ref="J79:J80"/>
    <mergeCell ref="K79:K80"/>
    <mergeCell ref="L79:L80"/>
    <mergeCell ref="M79:M80"/>
    <mergeCell ref="T71:T72"/>
    <mergeCell ref="A75:T75"/>
    <mergeCell ref="A76:A78"/>
    <mergeCell ref="C76:C78"/>
    <mergeCell ref="A79:A80"/>
    <mergeCell ref="C79:C80"/>
    <mergeCell ref="D79:D80"/>
    <mergeCell ref="E79:E80"/>
    <mergeCell ref="F79:F80"/>
    <mergeCell ref="G79:G80"/>
    <mergeCell ref="N71:N72"/>
    <mergeCell ref="O71:O72"/>
    <mergeCell ref="P71:P72"/>
    <mergeCell ref="Q71:Q72"/>
    <mergeCell ref="R71:R72"/>
    <mergeCell ref="S71:S72"/>
    <mergeCell ref="H71:H72"/>
    <mergeCell ref="I71:I72"/>
    <mergeCell ref="J71:J72"/>
    <mergeCell ref="K71:K72"/>
    <mergeCell ref="L71:L72"/>
    <mergeCell ref="M71:M72"/>
    <mergeCell ref="A71:A72"/>
    <mergeCell ref="C71:C72"/>
    <mergeCell ref="D71:D72"/>
    <mergeCell ref="E71:E72"/>
    <mergeCell ref="F71:F72"/>
    <mergeCell ref="G71:G72"/>
    <mergeCell ref="A62:A64"/>
    <mergeCell ref="B62:B64"/>
    <mergeCell ref="A65:A67"/>
    <mergeCell ref="C65:C67"/>
    <mergeCell ref="A68:A70"/>
    <mergeCell ref="C68:C70"/>
    <mergeCell ref="C62:C64"/>
    <mergeCell ref="B65:B67"/>
    <mergeCell ref="B68:B70"/>
    <mergeCell ref="T51:T52"/>
    <mergeCell ref="A55:T55"/>
    <mergeCell ref="A56:A58"/>
    <mergeCell ref="C56:C58"/>
    <mergeCell ref="A59:A61"/>
    <mergeCell ref="B59:B61"/>
    <mergeCell ref="C59:C61"/>
    <mergeCell ref="N51:N52"/>
    <mergeCell ref="O51:O52"/>
    <mergeCell ref="P51:P52"/>
    <mergeCell ref="Q51:Q52"/>
    <mergeCell ref="R51:R52"/>
    <mergeCell ref="S51:S52"/>
    <mergeCell ref="H51:H52"/>
    <mergeCell ref="I51:I52"/>
    <mergeCell ref="J51:J52"/>
    <mergeCell ref="K51:K52"/>
    <mergeCell ref="L51:L52"/>
    <mergeCell ref="M51:M52"/>
    <mergeCell ref="A51:A52"/>
    <mergeCell ref="C51:C52"/>
    <mergeCell ref="D51:D52"/>
    <mergeCell ref="E51:E52"/>
    <mergeCell ref="F51:F52"/>
    <mergeCell ref="G51:G52"/>
    <mergeCell ref="A45:A47"/>
    <mergeCell ref="B45:B47"/>
    <mergeCell ref="C45:C47"/>
    <mergeCell ref="A48:A50"/>
    <mergeCell ref="B48:B50"/>
    <mergeCell ref="C48:C50"/>
    <mergeCell ref="S32:S33"/>
    <mergeCell ref="T32:T33"/>
    <mergeCell ref="A38:A40"/>
    <mergeCell ref="A41:T41"/>
    <mergeCell ref="A42:A44"/>
    <mergeCell ref="B42:B44"/>
    <mergeCell ref="C42:C44"/>
    <mergeCell ref="M32:M33"/>
    <mergeCell ref="N32:N33"/>
    <mergeCell ref="O32:O33"/>
    <mergeCell ref="P32:P33"/>
    <mergeCell ref="Q32:Q33"/>
    <mergeCell ref="R32:R33"/>
    <mergeCell ref="G32:G33"/>
    <mergeCell ref="H32:H33"/>
    <mergeCell ref="I32:I33"/>
    <mergeCell ref="J32:J33"/>
    <mergeCell ref="K32:K33"/>
    <mergeCell ref="L32:L33"/>
    <mergeCell ref="A28:A30"/>
    <mergeCell ref="C28:C30"/>
    <mergeCell ref="A31:A34"/>
    <mergeCell ref="C31:C34"/>
    <mergeCell ref="E32:E33"/>
    <mergeCell ref="F32:F33"/>
    <mergeCell ref="A19:A21"/>
    <mergeCell ref="B19:B21"/>
    <mergeCell ref="A22:A24"/>
    <mergeCell ref="B22:B24"/>
    <mergeCell ref="A25:A27"/>
    <mergeCell ref="C25:C27"/>
    <mergeCell ref="A35:A37"/>
    <mergeCell ref="B35:B38"/>
    <mergeCell ref="C35:C38"/>
    <mergeCell ref="F7:F8"/>
    <mergeCell ref="H7:H8"/>
    <mergeCell ref="I7:I8"/>
    <mergeCell ref="J7:J8"/>
    <mergeCell ref="K7:K8"/>
    <mergeCell ref="E6:F6"/>
    <mergeCell ref="G6:H6"/>
    <mergeCell ref="I6:J6"/>
    <mergeCell ref="D36:D37"/>
    <mergeCell ref="A11:T11"/>
    <mergeCell ref="A12:T12"/>
    <mergeCell ref="A13:A15"/>
    <mergeCell ref="C13:C15"/>
    <mergeCell ref="A16:A18"/>
    <mergeCell ref="C16:C18"/>
    <mergeCell ref="L7:L8"/>
    <mergeCell ref="N7:N8"/>
    <mergeCell ref="P7:P8"/>
    <mergeCell ref="R7:R8"/>
    <mergeCell ref="Q6:R6"/>
    <mergeCell ref="S6:T6"/>
    <mergeCell ref="E5:T5"/>
    <mergeCell ref="D5:D8"/>
    <mergeCell ref="C5:C8"/>
    <mergeCell ref="B5:B8"/>
    <mergeCell ref="A5:A8"/>
    <mergeCell ref="T7:T8"/>
    <mergeCell ref="A10:T10"/>
    <mergeCell ref="M6:N6"/>
    <mergeCell ref="O6:P6"/>
    <mergeCell ref="E7:E8"/>
    <mergeCell ref="G7:G8"/>
    <mergeCell ref="M7:M8"/>
    <mergeCell ref="O7:O8"/>
    <mergeCell ref="K6:L6"/>
  </mergeCells>
  <pageMargins left="0.51181102362204722" right="0.51181102362204722" top="0.74803149606299213" bottom="0.74803149606299213" header="0.31496062992125984" footer="0.31496062992125984"/>
  <pageSetup paperSize="9" scale="65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02-2210</dc:creator>
  <cp:lastModifiedBy>02-2205</cp:lastModifiedBy>
  <cp:lastPrinted>2016-07-29T09:03:09Z</cp:lastPrinted>
  <dcterms:created xsi:type="dcterms:W3CDTF">2015-01-21T09:48:36Z</dcterms:created>
  <dcterms:modified xsi:type="dcterms:W3CDTF">2016-07-29T09:04:33Z</dcterms:modified>
</cp:coreProperties>
</file>